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修改/数据上传/Data_HZ/"/>
    </mc:Choice>
  </mc:AlternateContent>
  <xr:revisionPtr revIDLastSave="0" documentId="13_ncr:1_{10F99BD8-AFBE-F14A-B6C4-170991500192}" xr6:coauthVersionLast="47" xr6:coauthVersionMax="47" xr10:uidLastSave="{00000000-0000-0000-0000-000000000000}"/>
  <bookViews>
    <workbookView xWindow="1560" yWindow="460" windowWidth="31140" windowHeight="18080" activeTab="1" xr2:uid="{00000000-000D-0000-FFFF-FFFF00000000}"/>
  </bookViews>
  <sheets>
    <sheet name="TA data" sheetId="7" r:id="rId1"/>
    <sheet name="Dating" sheetId="14" r:id="rId2"/>
  </sheets>
  <definedNames>
    <definedName name="_xlnm._FilterDatabase" localSheetId="0" hidden="1">'TA data'!$D$1:$BW$15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2" i="14" l="1"/>
  <c r="E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E50" i="14"/>
  <c r="E21" i="14"/>
</calcChain>
</file>

<file path=xl/sharedStrings.xml><?xml version="1.0" encoding="utf-8"?>
<sst xmlns="http://schemas.openxmlformats.org/spreadsheetml/2006/main" count="203" uniqueCount="79">
  <si>
    <t>Site</t>
    <phoneticPr fontId="1" type="noConversion"/>
  </si>
  <si>
    <t>Core</t>
    <phoneticPr fontId="1" type="noConversion"/>
  </si>
  <si>
    <t>Lab code</t>
    <phoneticPr fontId="1" type="noConversion"/>
  </si>
  <si>
    <t>sd(210Pb)</t>
  </si>
  <si>
    <t>Info</t>
  </si>
  <si>
    <t>Collecting year</t>
    <phoneticPr fontId="1" type="noConversion"/>
  </si>
  <si>
    <t>sd (226Ra)</t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</si>
  <si>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</si>
  <si>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</si>
  <si>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</si>
  <si>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</si>
  <si>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Radiocarbon 
lab code</t>
    <phoneticPr fontId="1" type="noConversion"/>
  </si>
  <si>
    <t>Type of material
bulk, plant remains etc</t>
    <phoneticPr fontId="1" type="noConversion"/>
  </si>
  <si>
    <t>bulk density 
g/cm^3</t>
    <phoneticPr fontId="1" type="noConversion"/>
  </si>
  <si>
    <t>210Pb 
(Bq/kg)</t>
    <phoneticPr fontId="1" type="noConversion"/>
  </si>
  <si>
    <t>6Ra 
(Bq/kg)</t>
    <phoneticPr fontId="1" type="noConversion"/>
  </si>
  <si>
    <t>Sample thickness 
(cm)</t>
    <phoneticPr fontId="2" type="noConversion"/>
  </si>
  <si>
    <t>Total tests counted</t>
    <phoneticPr fontId="1" type="noConversion"/>
  </si>
  <si>
    <t>Radiocarbon dating (raw, uncalibrated data)</t>
    <phoneticPr fontId="1" type="noConversion"/>
  </si>
  <si>
    <t>210Pb dating (raw acitivity data)</t>
    <phoneticPr fontId="1" type="noConversion"/>
  </si>
  <si>
    <t>Sample lower depth 
(cm)</t>
    <phoneticPr fontId="1" type="noConversion"/>
  </si>
  <si>
    <t>Josephine</t>
  </si>
  <si>
    <t>JPH4</t>
  </si>
  <si>
    <t>Archerella flavum</t>
  </si>
  <si>
    <t>Assulina muscorum</t>
  </si>
  <si>
    <t>Assulina seminulum</t>
  </si>
  <si>
    <t>Bullinularia indica</t>
  </si>
  <si>
    <t>Centropyxis orbicularis</t>
  </si>
  <si>
    <t>Cyclopyxis arcelloides</t>
  </si>
  <si>
    <t>Difflugia pulex</t>
  </si>
  <si>
    <t>Heleopera rosea</t>
  </si>
  <si>
    <t>Heleopera sphagni</t>
  </si>
  <si>
    <t>Heleopera sylvatica</t>
  </si>
  <si>
    <t>Hyalosphenia papilio</t>
  </si>
  <si>
    <t>Nebela flabellulum</t>
  </si>
  <si>
    <t>Nebela tincta-parvula</t>
  </si>
  <si>
    <t>Tracheleuglypha dentata</t>
  </si>
  <si>
    <t>Arcella artocrea</t>
  </si>
  <si>
    <t>Arcella catinus</t>
  </si>
  <si>
    <t>Arcella discoides</t>
  </si>
  <si>
    <t>Arcella vulgaris</t>
  </si>
  <si>
    <t>Trigonopyxis minuta</t>
  </si>
  <si>
    <t>Trigonopyxis arcula</t>
  </si>
  <si>
    <t>Trinema lineare</t>
  </si>
  <si>
    <t>Placocista spinosa</t>
  </si>
  <si>
    <t>Pseudodifflugia fulva</t>
  </si>
  <si>
    <t>Phryganella acropodia</t>
  </si>
  <si>
    <t>Nebela militaris</t>
  </si>
  <si>
    <t>Nebela griseola</t>
  </si>
  <si>
    <t>Nebela bohemica-collaris</t>
  </si>
  <si>
    <t>Hyalosphenia minuta</t>
  </si>
  <si>
    <t>Euglypha rotunda</t>
  </si>
  <si>
    <t>Euglypha strigosa</t>
  </si>
  <si>
    <t>Euglypha tuberculata</t>
  </si>
  <si>
    <t>Difflugia lucida</t>
  </si>
  <si>
    <t>Difflugia pristis</t>
  </si>
  <si>
    <t>Cryptodifflugia spp.</t>
  </si>
  <si>
    <t>Corythion-Trinema</t>
  </si>
  <si>
    <t>Corythion dubium</t>
  </si>
  <si>
    <t>Centropyxis ecornis</t>
  </si>
  <si>
    <t>Centropyxis aerophila</t>
  </si>
  <si>
    <t>Centropyxis aculeata</t>
  </si>
  <si>
    <t>UCIAMS-154012</t>
  </si>
  <si>
    <t>UCIAMS-154011</t>
  </si>
  <si>
    <t>UCIAMS-154009</t>
  </si>
  <si>
    <t>UCIAMS-154008</t>
  </si>
  <si>
    <t>UCIAMS-142066</t>
  </si>
  <si>
    <t>UCIAMS-152359</t>
  </si>
  <si>
    <t>UCIAMS-142037</t>
  </si>
  <si>
    <t>UCIAMS-152360</t>
  </si>
  <si>
    <t>UCIAMS-142045</t>
  </si>
  <si>
    <t>plant macrofossil</t>
  </si>
  <si>
    <t>UofAlberta (#?)</t>
  </si>
  <si>
    <t>Live</t>
  </si>
  <si>
    <t>JPH5</t>
  </si>
  <si>
    <t>Phryganella microps</t>
  </si>
  <si>
    <t>Summer 2013</t>
  </si>
  <si>
    <t>Constant supported 210Pb was assumed</t>
  </si>
  <si>
    <r>
      <t>Cumulative mass (g cm</t>
    </r>
    <r>
      <rPr>
        <vertAlign val="superscript"/>
        <sz val="11"/>
        <color theme="1"/>
        <rFont val="Arial"/>
        <family val="2"/>
      </rPr>
      <t>-2</t>
    </r>
    <r>
      <rPr>
        <sz val="11"/>
        <color theme="1"/>
        <rFont val="Arial"/>
        <family val="2"/>
      </rPr>
      <t>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</si>
</sst>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0.000"/>
  </numFmts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rgb="FF0432FF"/>
      <name val="Arial"/>
      <family val="2"/>
    </font>
    <font>
      <vertAlign val="superscript"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2" borderId="1" xfId="0" applyFont="1" applyFill="1" applyBorder="1"/>
    <xf numFmtId="0" fontId="3" fillId="0" borderId="0" xfId="0" applyFont="1" applyBorder="1"/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wrapText="1"/>
    </xf>
    <xf numFmtId="0" fontId="3" fillId="4" borderId="2" xfId="0" applyFont="1" applyFill="1" applyBorder="1"/>
    <xf numFmtId="0" fontId="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/>
    </xf>
    <xf numFmtId="0" fontId="3" fillId="2" borderId="0" xfId="0" applyFont="1" applyFill="1"/>
    <xf numFmtId="0" fontId="3" fillId="2" borderId="0" xfId="0" applyFont="1" applyFill="1" applyBorder="1"/>
    <xf numFmtId="0" fontId="3" fillId="2" borderId="2" xfId="0" applyFont="1" applyFill="1" applyBorder="1" applyAlignment="1">
      <alignment horizontal="center"/>
    </xf>
    <xf numFmtId="0" fontId="5" fillId="2" borderId="0" xfId="0" applyFont="1" applyFill="1" applyBorder="1"/>
    <xf numFmtId="0" fontId="6" fillId="4" borderId="2" xfId="0" applyFont="1" applyFill="1" applyBorder="1"/>
    <xf numFmtId="0" fontId="6" fillId="2" borderId="0" xfId="0" applyFont="1" applyFill="1" applyBorder="1"/>
    <xf numFmtId="0" fontId="4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2" fontId="3" fillId="4" borderId="2" xfId="0" applyNumberFormat="1" applyFont="1" applyFill="1" applyBorder="1" applyAlignment="1">
      <alignment horizontal="center"/>
    </xf>
    <xf numFmtId="177" fontId="3" fillId="4" borderId="2" xfId="0" applyNumberFormat="1" applyFont="1" applyFill="1" applyBorder="1" applyAlignment="1">
      <alignment horizontal="center"/>
    </xf>
    <xf numFmtId="2" fontId="3" fillId="2" borderId="2" xfId="0" applyNumberFormat="1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Q21"/>
  <sheetViews>
    <sheetView topLeftCell="AQ1" zoomScale="120" zoomScaleNormal="120" workbookViewId="0">
      <selection activeCell="AX17" sqref="AX17"/>
    </sheetView>
  </sheetViews>
  <sheetFormatPr baseColWidth="10" defaultColWidth="10.83203125" defaultRowHeight="14"/>
  <cols>
    <col min="1" max="1" width="19.6640625" style="9" customWidth="1"/>
    <col min="2" max="2" width="14.83203125" style="9" customWidth="1"/>
    <col min="3" max="3" width="16.1640625" style="9" customWidth="1"/>
    <col min="4" max="4" width="18.83203125" style="9" customWidth="1"/>
    <col min="5" max="5" width="16.5" style="9" customWidth="1"/>
    <col min="6" max="6" width="14.5" style="9" bestFit="1" customWidth="1"/>
    <col min="7" max="7" width="17" style="9" bestFit="1" customWidth="1"/>
    <col min="8" max="8" width="15" style="9" bestFit="1" customWidth="1"/>
    <col min="9" max="9" width="18.83203125" style="9" customWidth="1"/>
    <col min="10" max="10" width="19.83203125" style="9" bestFit="1" customWidth="1"/>
    <col min="11" max="11" width="17.1640625" style="9" bestFit="1" customWidth="1"/>
    <col min="12" max="12" width="20.5" style="9" bestFit="1" customWidth="1"/>
    <col min="13" max="13" width="21.33203125" style="9" bestFit="1" customWidth="1"/>
    <col min="14" max="14" width="19.5" style="9" bestFit="1" customWidth="1"/>
    <col min="15" max="15" width="22.5" style="9" bestFit="1" customWidth="1"/>
    <col min="16" max="16" width="17.5" style="9" bestFit="1" customWidth="1"/>
    <col min="17" max="17" width="19" style="9" bestFit="1" customWidth="1"/>
    <col min="18" max="18" width="19.1640625" style="9" bestFit="1" customWidth="1"/>
    <col min="19" max="19" width="21.83203125" style="9" bestFit="1" customWidth="1"/>
    <col min="20" max="20" width="14.5" style="9" bestFit="1" customWidth="1"/>
    <col min="21" max="21" width="14.6640625" style="9" bestFit="1" customWidth="1"/>
    <col min="22" max="22" width="14.1640625" style="9" bestFit="1" customWidth="1"/>
    <col min="23" max="23" width="17.33203125" style="9" bestFit="1" customWidth="1"/>
    <col min="24" max="24" width="17.6640625" style="9" bestFit="1" customWidth="1"/>
    <col min="25" max="25" width="20.5" style="9" bestFit="1" customWidth="1"/>
    <col min="26" max="26" width="16.5" style="9" bestFit="1" customWidth="1"/>
    <col min="27" max="27" width="18.5" style="9" bestFit="1" customWidth="1"/>
    <col min="28" max="28" width="19.1640625" style="9" bestFit="1" customWidth="1"/>
    <col min="29" max="29" width="20.5" style="9" bestFit="1" customWidth="1"/>
    <col min="30" max="30" width="20.1640625" style="9" bestFit="1" customWidth="1"/>
    <col min="31" max="31" width="24.6640625" style="9" bestFit="1" customWidth="1"/>
    <col min="32" max="32" width="18.1640625" style="9" bestFit="1" customWidth="1"/>
    <col min="33" max="33" width="15.5" style="9" bestFit="1" customWidth="1"/>
    <col min="34" max="34" width="15.1640625" style="9" bestFit="1" customWidth="1"/>
    <col min="35" max="35" width="20.5" style="9" bestFit="1" customWidth="1"/>
    <col min="36" max="36" width="21.83203125" style="9" bestFit="1" customWidth="1"/>
    <col min="37" max="38" width="20.5" style="9" bestFit="1" customWidth="1"/>
    <col min="39" max="39" width="18.6640625" style="9" bestFit="1" customWidth="1"/>
    <col min="40" max="40" width="24" style="9" bestFit="1" customWidth="1"/>
    <col min="41" max="41" width="15.5" style="9" bestFit="1" customWidth="1"/>
    <col min="42" max="42" width="19.1640625" style="9" bestFit="1" customWidth="1"/>
    <col min="43" max="43" width="19.6640625" style="9" bestFit="1" customWidth="1"/>
    <col min="44" max="16384" width="10.83203125" style="9"/>
  </cols>
  <sheetData>
    <row r="1" spans="1:95">
      <c r="A1" s="16" t="s">
        <v>7</v>
      </c>
      <c r="B1" s="16" t="s">
        <v>16</v>
      </c>
      <c r="C1" s="16" t="s">
        <v>17</v>
      </c>
      <c r="D1" s="16" t="s">
        <v>23</v>
      </c>
      <c r="E1" s="16" t="s">
        <v>37</v>
      </c>
      <c r="F1" s="16" t="s">
        <v>38</v>
      </c>
      <c r="G1" s="16" t="s">
        <v>39</v>
      </c>
      <c r="H1" s="16" t="s">
        <v>40</v>
      </c>
      <c r="I1" s="16" t="s">
        <v>24</v>
      </c>
      <c r="J1" s="15" t="s">
        <v>25</v>
      </c>
      <c r="K1" s="15" t="s">
        <v>26</v>
      </c>
      <c r="L1" s="15" t="s">
        <v>61</v>
      </c>
      <c r="M1" s="15" t="s">
        <v>60</v>
      </c>
      <c r="N1" s="15" t="s">
        <v>59</v>
      </c>
      <c r="O1" s="15" t="s">
        <v>27</v>
      </c>
      <c r="P1" s="15" t="s">
        <v>58</v>
      </c>
      <c r="Q1" s="15" t="s">
        <v>57</v>
      </c>
      <c r="R1" s="15" t="s">
        <v>56</v>
      </c>
      <c r="S1" s="15" t="s">
        <v>28</v>
      </c>
      <c r="T1" s="15" t="s">
        <v>54</v>
      </c>
      <c r="U1" s="15" t="s">
        <v>55</v>
      </c>
      <c r="V1" s="15" t="s">
        <v>29</v>
      </c>
      <c r="W1" s="15" t="s">
        <v>51</v>
      </c>
      <c r="X1" s="15" t="s">
        <v>52</v>
      </c>
      <c r="Y1" s="15" t="s">
        <v>53</v>
      </c>
      <c r="Z1" s="15" t="s">
        <v>30</v>
      </c>
      <c r="AA1" s="15" t="s">
        <v>31</v>
      </c>
      <c r="AB1" s="15" t="s">
        <v>32</v>
      </c>
      <c r="AC1" s="15" t="s">
        <v>50</v>
      </c>
      <c r="AD1" s="15" t="s">
        <v>33</v>
      </c>
      <c r="AE1" s="15" t="s">
        <v>49</v>
      </c>
      <c r="AF1" s="15" t="s">
        <v>34</v>
      </c>
      <c r="AG1" s="15" t="s">
        <v>48</v>
      </c>
      <c r="AH1" s="15" t="s">
        <v>47</v>
      </c>
      <c r="AI1" s="15" t="s">
        <v>35</v>
      </c>
      <c r="AJ1" s="15" t="s">
        <v>46</v>
      </c>
      <c r="AK1" s="15" t="s">
        <v>75</v>
      </c>
      <c r="AL1" s="15" t="s">
        <v>45</v>
      </c>
      <c r="AM1" s="15" t="s">
        <v>44</v>
      </c>
      <c r="AN1" s="15" t="s">
        <v>36</v>
      </c>
      <c r="AO1" s="15" t="s">
        <v>43</v>
      </c>
      <c r="AP1" s="15" t="s">
        <v>42</v>
      </c>
      <c r="AQ1" s="15" t="s">
        <v>41</v>
      </c>
    </row>
    <row r="2" spans="1:95">
      <c r="A2" s="11">
        <v>1.5</v>
      </c>
      <c r="B2" s="21">
        <v>0.9346478873239441</v>
      </c>
      <c r="C2" s="11">
        <v>106</v>
      </c>
      <c r="D2" s="15">
        <v>0</v>
      </c>
      <c r="E2" s="15">
        <v>0</v>
      </c>
      <c r="F2" s="15">
        <v>3.7735799999999999</v>
      </c>
      <c r="G2" s="15">
        <v>0.94339600000000001</v>
      </c>
      <c r="H2" s="15">
        <v>0</v>
      </c>
      <c r="I2" s="15">
        <v>18.867899999999999</v>
      </c>
      <c r="J2" s="15">
        <v>0</v>
      </c>
      <c r="K2" s="15">
        <v>1.88679</v>
      </c>
      <c r="L2" s="15">
        <v>0</v>
      </c>
      <c r="M2" s="15">
        <v>5.66038</v>
      </c>
      <c r="N2" s="15">
        <v>0</v>
      </c>
      <c r="O2" s="15">
        <v>0.94</v>
      </c>
      <c r="P2" s="15">
        <v>23.584900000000001</v>
      </c>
      <c r="Q2" s="15">
        <v>0</v>
      </c>
      <c r="R2" s="15">
        <v>1.88679</v>
      </c>
      <c r="S2" s="15">
        <v>0.94339600000000001</v>
      </c>
      <c r="T2" s="15">
        <v>0</v>
      </c>
      <c r="U2" s="15">
        <v>8.49</v>
      </c>
      <c r="V2" s="15">
        <v>0</v>
      </c>
      <c r="W2" s="15">
        <v>4.7169800000000004</v>
      </c>
      <c r="X2" s="15">
        <v>0.94339600000000001</v>
      </c>
      <c r="Y2" s="15">
        <v>0.94339600000000001</v>
      </c>
      <c r="Z2" s="15">
        <v>0</v>
      </c>
      <c r="AA2" s="15">
        <v>0</v>
      </c>
      <c r="AB2" s="15">
        <v>0</v>
      </c>
      <c r="AC2" s="15">
        <v>0</v>
      </c>
      <c r="AD2" s="15">
        <v>0</v>
      </c>
      <c r="AE2" s="15">
        <v>0</v>
      </c>
      <c r="AF2" s="15">
        <v>0</v>
      </c>
      <c r="AG2" s="15">
        <v>0</v>
      </c>
      <c r="AH2" s="15">
        <v>13.21</v>
      </c>
      <c r="AI2" s="15">
        <v>1.88679</v>
      </c>
      <c r="AJ2" s="15">
        <v>2.83019</v>
      </c>
      <c r="AK2" s="15">
        <v>0</v>
      </c>
      <c r="AL2" s="15">
        <v>4.7169800000000004</v>
      </c>
      <c r="AM2" s="15">
        <v>0</v>
      </c>
      <c r="AN2" s="15">
        <v>0</v>
      </c>
      <c r="AO2" s="15">
        <v>3.7735799999999999</v>
      </c>
      <c r="AP2" s="15">
        <v>0</v>
      </c>
      <c r="AQ2" s="15">
        <v>0</v>
      </c>
    </row>
    <row r="3" spans="1:95" s="1" customFormat="1">
      <c r="A3" s="11">
        <v>3.37</v>
      </c>
      <c r="B3" s="21">
        <v>0.9346478873239441</v>
      </c>
      <c r="C3" s="11">
        <v>111</v>
      </c>
      <c r="D3" s="15">
        <v>0</v>
      </c>
      <c r="E3" s="15">
        <v>0</v>
      </c>
      <c r="F3" s="15">
        <v>9.90991</v>
      </c>
      <c r="G3" s="15">
        <v>3.6036000000000001</v>
      </c>
      <c r="H3" s="15">
        <v>0</v>
      </c>
      <c r="I3" s="15">
        <v>7.2072099999999999</v>
      </c>
      <c r="J3" s="15">
        <v>0</v>
      </c>
      <c r="K3" s="15">
        <v>1.8018000000000001</v>
      </c>
      <c r="L3" s="15">
        <v>0</v>
      </c>
      <c r="M3" s="15">
        <v>0</v>
      </c>
      <c r="N3" s="15">
        <v>0</v>
      </c>
      <c r="O3" s="15">
        <v>0</v>
      </c>
      <c r="P3" s="15">
        <v>0</v>
      </c>
      <c r="Q3" s="15">
        <v>0.90090099999999995</v>
      </c>
      <c r="R3" s="15">
        <v>2.7027000000000001</v>
      </c>
      <c r="S3" s="15">
        <v>0.90090099999999995</v>
      </c>
      <c r="T3" s="15">
        <v>0</v>
      </c>
      <c r="U3" s="15">
        <v>12.61</v>
      </c>
      <c r="V3" s="15">
        <v>0</v>
      </c>
      <c r="W3" s="15">
        <v>4.5045000000000002</v>
      </c>
      <c r="X3" s="15">
        <v>3.6036000000000001</v>
      </c>
      <c r="Y3" s="15">
        <v>2.7027000000000001</v>
      </c>
      <c r="Z3" s="15">
        <v>0</v>
      </c>
      <c r="AA3" s="15">
        <v>0</v>
      </c>
      <c r="AB3" s="15">
        <v>0</v>
      </c>
      <c r="AC3" s="15">
        <v>0</v>
      </c>
      <c r="AD3" s="15">
        <v>0</v>
      </c>
      <c r="AE3" s="15">
        <v>0</v>
      </c>
      <c r="AF3" s="15">
        <v>0</v>
      </c>
      <c r="AG3" s="15">
        <v>0</v>
      </c>
      <c r="AH3" s="15">
        <v>25.22</v>
      </c>
      <c r="AI3" s="15">
        <v>12.61</v>
      </c>
      <c r="AJ3" s="15">
        <v>3.6036000000000001</v>
      </c>
      <c r="AK3" s="15">
        <v>1.8018000000000001</v>
      </c>
      <c r="AL3" s="15">
        <v>2.7027000000000001</v>
      </c>
      <c r="AM3" s="15">
        <v>0</v>
      </c>
      <c r="AN3" s="15">
        <v>0</v>
      </c>
      <c r="AO3" s="15">
        <v>1.8018000000000001</v>
      </c>
      <c r="AP3" s="15">
        <v>0.90090099999999995</v>
      </c>
      <c r="AQ3" s="15">
        <v>0.90090099999999995</v>
      </c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</row>
    <row r="4" spans="1:95" s="1" customFormat="1">
      <c r="A4" s="11">
        <v>5.24</v>
      </c>
      <c r="B4" s="21">
        <v>0.9346478873239441</v>
      </c>
      <c r="C4" s="11">
        <v>118</v>
      </c>
      <c r="D4" s="15">
        <v>0</v>
      </c>
      <c r="E4" s="15">
        <v>0</v>
      </c>
      <c r="F4" s="15">
        <v>1.69492</v>
      </c>
      <c r="G4" s="15">
        <v>0.84745800000000004</v>
      </c>
      <c r="H4" s="15">
        <v>0</v>
      </c>
      <c r="I4" s="15">
        <v>11.0169</v>
      </c>
      <c r="J4" s="15">
        <v>0</v>
      </c>
      <c r="K4" s="15">
        <v>0.84745800000000004</v>
      </c>
      <c r="L4" s="15">
        <v>0</v>
      </c>
      <c r="M4" s="15">
        <v>0</v>
      </c>
      <c r="N4" s="15">
        <v>0</v>
      </c>
      <c r="O4" s="15">
        <v>0</v>
      </c>
      <c r="P4" s="15">
        <v>7.6271199999999997</v>
      </c>
      <c r="Q4" s="15">
        <v>0</v>
      </c>
      <c r="R4" s="15">
        <v>0</v>
      </c>
      <c r="S4" s="15">
        <v>0</v>
      </c>
      <c r="T4" s="15">
        <v>0.84745800000000004</v>
      </c>
      <c r="U4" s="15">
        <v>16.95</v>
      </c>
      <c r="V4" s="15">
        <v>0</v>
      </c>
      <c r="W4" s="15">
        <v>2.54237</v>
      </c>
      <c r="X4" s="15">
        <v>5.9321999999999999</v>
      </c>
      <c r="Y4" s="15">
        <v>1.69492</v>
      </c>
      <c r="Z4" s="15">
        <v>0</v>
      </c>
      <c r="AA4" s="15">
        <v>0</v>
      </c>
      <c r="AB4" s="15">
        <v>0</v>
      </c>
      <c r="AC4" s="15">
        <v>0</v>
      </c>
      <c r="AD4" s="15">
        <v>0</v>
      </c>
      <c r="AE4" s="15">
        <v>0</v>
      </c>
      <c r="AF4" s="15">
        <v>0</v>
      </c>
      <c r="AG4" s="15">
        <v>0</v>
      </c>
      <c r="AH4" s="15">
        <v>40.68</v>
      </c>
      <c r="AI4" s="15">
        <v>2.54237</v>
      </c>
      <c r="AJ4" s="15">
        <v>0</v>
      </c>
      <c r="AK4" s="15">
        <v>0</v>
      </c>
      <c r="AL4" s="15">
        <v>5.9321999999999999</v>
      </c>
      <c r="AM4" s="15">
        <v>0</v>
      </c>
      <c r="AN4" s="15">
        <v>0</v>
      </c>
      <c r="AO4" s="15">
        <v>0</v>
      </c>
      <c r="AP4" s="15">
        <v>0.84745800000000004</v>
      </c>
      <c r="AQ4" s="15">
        <v>0</v>
      </c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</row>
    <row r="5" spans="1:95" s="1" customFormat="1">
      <c r="A5" s="11">
        <v>7.16</v>
      </c>
      <c r="B5" s="21">
        <v>1.0346478873239437</v>
      </c>
      <c r="C5" s="11">
        <v>115</v>
      </c>
      <c r="D5" s="15">
        <v>0</v>
      </c>
      <c r="E5" s="15">
        <v>0</v>
      </c>
      <c r="F5" s="15">
        <v>4.3478300000000001</v>
      </c>
      <c r="G5" s="15">
        <v>0</v>
      </c>
      <c r="H5" s="15">
        <v>0.86956500000000003</v>
      </c>
      <c r="I5" s="15">
        <v>1.7391300000000001</v>
      </c>
      <c r="J5" s="15">
        <v>0</v>
      </c>
      <c r="K5" s="15">
        <v>0.86956500000000003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4.3478300000000001</v>
      </c>
      <c r="S5" s="15">
        <v>6.0869600000000004</v>
      </c>
      <c r="T5" s="15">
        <v>1.7391300000000001</v>
      </c>
      <c r="U5" s="15">
        <v>22.608699999999999</v>
      </c>
      <c r="V5" s="15">
        <v>0</v>
      </c>
      <c r="W5" s="15">
        <v>0</v>
      </c>
      <c r="X5" s="15">
        <v>0.86956500000000003</v>
      </c>
      <c r="Y5" s="15">
        <v>1.7391300000000001</v>
      </c>
      <c r="Z5" s="15">
        <v>0</v>
      </c>
      <c r="AA5" s="15">
        <v>0</v>
      </c>
      <c r="AB5" s="15">
        <v>0</v>
      </c>
      <c r="AC5" s="15">
        <v>0.86956500000000003</v>
      </c>
      <c r="AD5" s="15">
        <v>0</v>
      </c>
      <c r="AE5" s="15">
        <v>0</v>
      </c>
      <c r="AF5" s="15">
        <v>0</v>
      </c>
      <c r="AG5" s="15">
        <v>0</v>
      </c>
      <c r="AH5" s="15">
        <v>26.087</v>
      </c>
      <c r="AI5" s="15">
        <v>5.21739</v>
      </c>
      <c r="AJ5" s="15">
        <v>13.913</v>
      </c>
      <c r="AK5" s="15">
        <v>0</v>
      </c>
      <c r="AL5" s="15">
        <v>5.21739</v>
      </c>
      <c r="AM5" s="15">
        <v>0</v>
      </c>
      <c r="AN5" s="15">
        <v>0</v>
      </c>
      <c r="AO5" s="15">
        <v>0</v>
      </c>
      <c r="AP5" s="15">
        <v>2.6086999999999998</v>
      </c>
      <c r="AQ5" s="15">
        <v>0.86956500000000003</v>
      </c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</row>
    <row r="6" spans="1:95" s="1" customFormat="1">
      <c r="A6" s="11">
        <v>9.08</v>
      </c>
      <c r="B6" s="21">
        <v>0.9346478873239441</v>
      </c>
      <c r="C6" s="11">
        <v>139</v>
      </c>
      <c r="D6" s="15">
        <v>0</v>
      </c>
      <c r="E6" s="15">
        <v>0</v>
      </c>
      <c r="F6" s="15">
        <v>9.3525200000000002</v>
      </c>
      <c r="G6" s="15">
        <v>0</v>
      </c>
      <c r="H6" s="15">
        <v>0</v>
      </c>
      <c r="I6" s="15">
        <v>3.5971199999999999</v>
      </c>
      <c r="J6" s="15">
        <v>0.71942399999999995</v>
      </c>
      <c r="K6" s="15">
        <v>0</v>
      </c>
      <c r="L6" s="15">
        <v>0</v>
      </c>
      <c r="M6" s="15">
        <v>0.71942399999999995</v>
      </c>
      <c r="N6" s="15">
        <v>0</v>
      </c>
      <c r="O6" s="15">
        <v>0</v>
      </c>
      <c r="P6" s="15">
        <v>0.71942399999999995</v>
      </c>
      <c r="Q6" s="15">
        <v>0</v>
      </c>
      <c r="R6" s="15">
        <v>7.9136699999999998</v>
      </c>
      <c r="S6" s="15">
        <v>3.5971199999999999</v>
      </c>
      <c r="T6" s="15">
        <v>0.71942399999999995</v>
      </c>
      <c r="U6" s="15">
        <v>34.532400000000003</v>
      </c>
      <c r="V6" s="15">
        <v>0.71942399999999995</v>
      </c>
      <c r="W6" s="15">
        <v>0.71942399999999995</v>
      </c>
      <c r="X6" s="15">
        <v>0.71942399999999995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15.107900000000001</v>
      </c>
      <c r="AI6" s="15">
        <v>4.3165500000000003</v>
      </c>
      <c r="AJ6" s="15">
        <v>8.6330899999999993</v>
      </c>
      <c r="AK6" s="15">
        <v>0</v>
      </c>
      <c r="AL6" s="15">
        <v>0</v>
      </c>
      <c r="AM6" s="15">
        <v>0</v>
      </c>
      <c r="AN6" s="15">
        <v>0</v>
      </c>
      <c r="AO6" s="15">
        <v>2.1582699999999999</v>
      </c>
      <c r="AP6" s="15">
        <v>3.6</v>
      </c>
      <c r="AQ6" s="15">
        <v>2.1582699999999999</v>
      </c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</row>
    <row r="7" spans="1:95" s="1" customFormat="1">
      <c r="A7" s="11">
        <v>10.97</v>
      </c>
      <c r="B7" s="21">
        <v>0.98464788732394304</v>
      </c>
      <c r="C7" s="11">
        <v>115</v>
      </c>
      <c r="D7" s="15">
        <v>0</v>
      </c>
      <c r="E7" s="15">
        <v>0</v>
      </c>
      <c r="F7" s="15">
        <v>2.6086999999999998</v>
      </c>
      <c r="G7" s="15">
        <v>0</v>
      </c>
      <c r="H7" s="15">
        <v>0</v>
      </c>
      <c r="I7" s="15">
        <v>6.0869600000000004</v>
      </c>
      <c r="J7" s="15">
        <v>0.86956500000000003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1.7391300000000001</v>
      </c>
      <c r="Q7" s="15">
        <v>0</v>
      </c>
      <c r="R7" s="15">
        <v>7.8260899999999998</v>
      </c>
      <c r="S7" s="15">
        <v>0</v>
      </c>
      <c r="T7" s="15">
        <v>0.86956500000000003</v>
      </c>
      <c r="U7" s="15">
        <v>26.956499999999998</v>
      </c>
      <c r="V7" s="15">
        <v>2.6086999999999998</v>
      </c>
      <c r="W7" s="15">
        <v>1.7391300000000001</v>
      </c>
      <c r="X7" s="15">
        <v>0.86956500000000003</v>
      </c>
      <c r="Y7" s="15">
        <v>0.86956500000000003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22.608699999999999</v>
      </c>
      <c r="AI7" s="15">
        <v>3.4782600000000001</v>
      </c>
      <c r="AJ7" s="15">
        <v>1.7391300000000001</v>
      </c>
      <c r="AK7" s="15">
        <v>0.86956500000000003</v>
      </c>
      <c r="AL7" s="15">
        <v>13.913</v>
      </c>
      <c r="AM7" s="15">
        <v>0</v>
      </c>
      <c r="AN7" s="15">
        <v>0</v>
      </c>
      <c r="AO7" s="15">
        <v>0</v>
      </c>
      <c r="AP7" s="15">
        <v>3.4782600000000001</v>
      </c>
      <c r="AQ7" s="15">
        <v>0.86956500000000003</v>
      </c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</row>
    <row r="8" spans="1:95" s="1" customFormat="1">
      <c r="A8" s="11">
        <v>12.89</v>
      </c>
      <c r="B8" s="21">
        <v>0.98464788732394304</v>
      </c>
      <c r="C8" s="11">
        <v>112</v>
      </c>
      <c r="D8" s="15">
        <v>0</v>
      </c>
      <c r="E8" s="15">
        <v>0</v>
      </c>
      <c r="F8" s="15">
        <v>5.3571400000000002</v>
      </c>
      <c r="G8" s="15">
        <v>0</v>
      </c>
      <c r="H8" s="15">
        <v>0</v>
      </c>
      <c r="I8" s="15">
        <v>2.6785700000000001</v>
      </c>
      <c r="J8" s="15">
        <v>0.89285700000000001</v>
      </c>
      <c r="K8" s="15">
        <v>0</v>
      </c>
      <c r="L8" s="15">
        <v>0</v>
      </c>
      <c r="M8" s="15">
        <v>0</v>
      </c>
      <c r="N8" s="15">
        <v>0</v>
      </c>
      <c r="O8" s="15">
        <v>0.89285700000000001</v>
      </c>
      <c r="P8" s="15">
        <v>0</v>
      </c>
      <c r="Q8" s="15">
        <v>0</v>
      </c>
      <c r="R8" s="15">
        <v>0.89285700000000001</v>
      </c>
      <c r="S8" s="15">
        <v>0</v>
      </c>
      <c r="T8" s="15">
        <v>9.8214299999999994</v>
      </c>
      <c r="U8" s="15">
        <v>37.5</v>
      </c>
      <c r="V8" s="15">
        <v>0.89285700000000001</v>
      </c>
      <c r="W8" s="15">
        <v>2.6785700000000001</v>
      </c>
      <c r="X8" s="15">
        <v>0.89285700000000001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0.89285700000000001</v>
      </c>
      <c r="AE8" s="15">
        <v>1.7857099999999999</v>
      </c>
      <c r="AF8" s="15">
        <v>0</v>
      </c>
      <c r="AG8" s="15">
        <v>0</v>
      </c>
      <c r="AH8" s="15">
        <v>16.964300000000001</v>
      </c>
      <c r="AI8" s="15">
        <v>3.5714299999999999</v>
      </c>
      <c r="AJ8" s="15">
        <v>0</v>
      </c>
      <c r="AK8" s="15">
        <v>1.7857099999999999</v>
      </c>
      <c r="AL8" s="15">
        <v>7.1428599999999998</v>
      </c>
      <c r="AM8" s="15">
        <v>0</v>
      </c>
      <c r="AN8" s="15">
        <v>0</v>
      </c>
      <c r="AO8" s="15">
        <v>0</v>
      </c>
      <c r="AP8" s="15">
        <v>2.6785700000000001</v>
      </c>
      <c r="AQ8" s="15">
        <v>2.6785700000000001</v>
      </c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</row>
    <row r="9" spans="1:95" s="1" customFormat="1">
      <c r="A9" s="11">
        <v>14.86</v>
      </c>
      <c r="B9" s="21">
        <v>1.0846478873239445</v>
      </c>
      <c r="C9" s="11">
        <v>111</v>
      </c>
      <c r="D9" s="15">
        <v>4.5045000000000002</v>
      </c>
      <c r="E9" s="15">
        <v>0</v>
      </c>
      <c r="F9" s="15">
        <v>11.7117</v>
      </c>
      <c r="G9" s="15">
        <v>0</v>
      </c>
      <c r="H9" s="15">
        <v>0</v>
      </c>
      <c r="I9" s="15">
        <v>0.90090099999999995</v>
      </c>
      <c r="J9" s="15">
        <v>0</v>
      </c>
      <c r="K9" s="15">
        <v>0</v>
      </c>
      <c r="L9" s="15">
        <v>0</v>
      </c>
      <c r="M9" s="15">
        <v>2.7027000000000001</v>
      </c>
      <c r="N9" s="15">
        <v>0</v>
      </c>
      <c r="O9" s="15">
        <v>5.4054099999999998</v>
      </c>
      <c r="P9" s="15">
        <v>0</v>
      </c>
      <c r="Q9" s="15">
        <v>0</v>
      </c>
      <c r="R9" s="15">
        <v>0</v>
      </c>
      <c r="S9" s="15">
        <v>0.90090099999999995</v>
      </c>
      <c r="T9" s="15">
        <v>4.5045000000000002</v>
      </c>
      <c r="U9" s="15">
        <v>40.540500000000002</v>
      </c>
      <c r="V9" s="15">
        <v>0.90090099999999995</v>
      </c>
      <c r="W9" s="15">
        <v>0</v>
      </c>
      <c r="X9" s="15">
        <v>0</v>
      </c>
      <c r="Y9" s="15">
        <v>0.90090099999999995</v>
      </c>
      <c r="Z9" s="15">
        <v>0</v>
      </c>
      <c r="AA9" s="15">
        <v>0</v>
      </c>
      <c r="AB9" s="15">
        <v>0</v>
      </c>
      <c r="AC9" s="15">
        <v>0</v>
      </c>
      <c r="AD9" s="15">
        <v>2.7027000000000001</v>
      </c>
      <c r="AE9" s="15">
        <v>0</v>
      </c>
      <c r="AF9" s="15">
        <v>0</v>
      </c>
      <c r="AG9" s="15">
        <v>0</v>
      </c>
      <c r="AH9" s="15">
        <v>2.7027000000000001</v>
      </c>
      <c r="AI9" s="15">
        <v>0.90090099999999995</v>
      </c>
      <c r="AJ9" s="15">
        <v>1.8018000000000001</v>
      </c>
      <c r="AK9" s="15">
        <v>0</v>
      </c>
      <c r="AL9" s="15">
        <v>15.315300000000001</v>
      </c>
      <c r="AM9" s="15">
        <v>0</v>
      </c>
      <c r="AN9" s="15">
        <v>0</v>
      </c>
      <c r="AO9" s="15">
        <v>0</v>
      </c>
      <c r="AP9" s="15">
        <v>3.6036000000000001</v>
      </c>
      <c r="AQ9" s="15">
        <v>0</v>
      </c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</row>
    <row r="10" spans="1:95" s="1" customFormat="1">
      <c r="A10" s="11">
        <v>16.91</v>
      </c>
      <c r="B10" s="21">
        <v>0.9346478873239441</v>
      </c>
      <c r="C10" s="11">
        <v>123</v>
      </c>
      <c r="D10" s="15">
        <v>0.81300799999999995</v>
      </c>
      <c r="E10" s="15">
        <v>0</v>
      </c>
      <c r="F10" s="15">
        <v>9.7561</v>
      </c>
      <c r="G10" s="15">
        <v>0.81300799999999995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0.81300799999999995</v>
      </c>
      <c r="O10" s="15">
        <v>1.62602</v>
      </c>
      <c r="P10" s="15">
        <v>0</v>
      </c>
      <c r="Q10" s="15">
        <v>0.81300799999999995</v>
      </c>
      <c r="R10" s="15">
        <v>6.5040699999999996</v>
      </c>
      <c r="S10" s="15">
        <v>1.62602</v>
      </c>
      <c r="T10" s="15">
        <v>2.4390200000000002</v>
      </c>
      <c r="U10" s="15">
        <v>38.211399999999998</v>
      </c>
      <c r="V10" s="15">
        <v>0</v>
      </c>
      <c r="W10" s="15">
        <v>1.62602</v>
      </c>
      <c r="X10" s="15">
        <v>0</v>
      </c>
      <c r="Y10" s="15">
        <v>0.81300799999999995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2.4390200000000002</v>
      </c>
      <c r="AF10" s="15">
        <v>1.62602</v>
      </c>
      <c r="AG10" s="15">
        <v>0.81300799999999995</v>
      </c>
      <c r="AH10" s="15">
        <v>4.0650399999999998</v>
      </c>
      <c r="AI10" s="15">
        <v>4.0650399999999998</v>
      </c>
      <c r="AJ10" s="15">
        <v>4.87805</v>
      </c>
      <c r="AK10" s="15">
        <v>0</v>
      </c>
      <c r="AL10" s="15">
        <v>13.008100000000001</v>
      </c>
      <c r="AM10" s="15">
        <v>0.81300799999999995</v>
      </c>
      <c r="AN10" s="15">
        <v>0</v>
      </c>
      <c r="AO10" s="15">
        <v>0</v>
      </c>
      <c r="AP10" s="15">
        <v>2.4390200000000002</v>
      </c>
      <c r="AQ10" s="15">
        <v>0</v>
      </c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</row>
    <row r="11" spans="1:95" s="1" customFormat="1">
      <c r="A11" s="11">
        <v>18.93</v>
      </c>
      <c r="B11" s="21">
        <v>1.0346478873239455</v>
      </c>
      <c r="C11" s="11">
        <v>108</v>
      </c>
      <c r="D11" s="15">
        <v>4.6296299999999997</v>
      </c>
      <c r="E11" s="15">
        <v>0</v>
      </c>
      <c r="F11" s="15">
        <v>2.7777799999999999</v>
      </c>
      <c r="G11" s="15">
        <v>0</v>
      </c>
      <c r="H11" s="15">
        <v>0</v>
      </c>
      <c r="I11" s="15">
        <v>0</v>
      </c>
      <c r="J11" s="15">
        <v>0</v>
      </c>
      <c r="K11" s="15">
        <v>1.85185</v>
      </c>
      <c r="L11" s="15">
        <v>2.7777799999999999</v>
      </c>
      <c r="M11" s="15">
        <v>0.92592600000000003</v>
      </c>
      <c r="N11" s="15">
        <v>0.92592600000000003</v>
      </c>
      <c r="O11" s="15">
        <v>1.85185</v>
      </c>
      <c r="P11" s="15">
        <v>0.92592600000000003</v>
      </c>
      <c r="Q11" s="15">
        <v>0</v>
      </c>
      <c r="R11" s="15">
        <v>0</v>
      </c>
      <c r="S11" s="15">
        <v>8.3333300000000001</v>
      </c>
      <c r="T11" s="15">
        <v>1.85185</v>
      </c>
      <c r="U11" s="15">
        <v>50</v>
      </c>
      <c r="V11" s="15">
        <v>0</v>
      </c>
      <c r="W11" s="15">
        <v>0.92592600000000003</v>
      </c>
      <c r="X11" s="15">
        <v>0</v>
      </c>
      <c r="Y11" s="15">
        <v>1.85185</v>
      </c>
      <c r="Z11" s="15">
        <v>0.92592600000000003</v>
      </c>
      <c r="AA11" s="15">
        <v>0</v>
      </c>
      <c r="AB11" s="15">
        <v>0.92592600000000003</v>
      </c>
      <c r="AC11" s="15">
        <v>0</v>
      </c>
      <c r="AD11" s="15">
        <v>0.92592600000000003</v>
      </c>
      <c r="AE11" s="15">
        <v>0.92592600000000003</v>
      </c>
      <c r="AF11" s="15">
        <v>0</v>
      </c>
      <c r="AG11" s="15">
        <v>0</v>
      </c>
      <c r="AH11" s="15">
        <v>1.85185</v>
      </c>
      <c r="AI11" s="15">
        <v>0</v>
      </c>
      <c r="AJ11" s="15">
        <v>4.6296299999999997</v>
      </c>
      <c r="AK11" s="15">
        <v>0</v>
      </c>
      <c r="AL11" s="15">
        <v>3.7037</v>
      </c>
      <c r="AM11" s="15">
        <v>0</v>
      </c>
      <c r="AN11" s="15">
        <v>0.92592600000000003</v>
      </c>
      <c r="AO11" s="15">
        <v>0</v>
      </c>
      <c r="AP11" s="15">
        <v>5.5555599999999998</v>
      </c>
      <c r="AQ11" s="15">
        <v>0</v>
      </c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</row>
    <row r="12" spans="1:95" s="1" customFormat="1">
      <c r="A12" s="11">
        <v>20.85</v>
      </c>
      <c r="B12" s="21">
        <v>0.95464788732394723</v>
      </c>
      <c r="C12" s="11">
        <v>100</v>
      </c>
      <c r="D12" s="15">
        <v>0</v>
      </c>
      <c r="E12" s="15">
        <v>0</v>
      </c>
      <c r="F12" s="15">
        <v>17</v>
      </c>
      <c r="G12" s="15">
        <v>0</v>
      </c>
      <c r="H12" s="15">
        <v>0</v>
      </c>
      <c r="I12" s="15">
        <v>0</v>
      </c>
      <c r="J12" s="15">
        <v>0</v>
      </c>
      <c r="K12" s="15">
        <v>1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2</v>
      </c>
      <c r="T12" s="15">
        <v>0</v>
      </c>
      <c r="U12" s="15">
        <v>42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4</v>
      </c>
      <c r="AF12" s="15">
        <v>0</v>
      </c>
      <c r="AG12" s="15">
        <v>0</v>
      </c>
      <c r="AH12" s="15">
        <v>4</v>
      </c>
      <c r="AI12" s="15">
        <v>0</v>
      </c>
      <c r="AJ12" s="15">
        <v>12</v>
      </c>
      <c r="AK12" s="15">
        <v>0</v>
      </c>
      <c r="AL12" s="15">
        <v>4</v>
      </c>
      <c r="AM12" s="15">
        <v>0</v>
      </c>
      <c r="AN12" s="15">
        <v>0</v>
      </c>
      <c r="AO12" s="15">
        <v>0</v>
      </c>
      <c r="AP12" s="15">
        <v>11</v>
      </c>
      <c r="AQ12" s="15">
        <v>3</v>
      </c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</row>
    <row r="13" spans="1:95" s="1" customFormat="1">
      <c r="A13" s="11">
        <v>22.83</v>
      </c>
      <c r="B13" s="21">
        <v>0.9346478873239441</v>
      </c>
      <c r="C13" s="11">
        <v>108</v>
      </c>
      <c r="D13" s="15">
        <v>1.85185</v>
      </c>
      <c r="E13" s="15">
        <v>0.92592600000000003</v>
      </c>
      <c r="F13" s="15">
        <v>4.6296299999999997</v>
      </c>
      <c r="G13" s="15">
        <v>0.92592600000000003</v>
      </c>
      <c r="H13" s="15">
        <v>0</v>
      </c>
      <c r="I13" s="15">
        <v>0</v>
      </c>
      <c r="J13" s="15">
        <v>0.92592600000000003</v>
      </c>
      <c r="K13" s="15">
        <v>2.7777799999999999</v>
      </c>
      <c r="L13" s="15">
        <v>0</v>
      </c>
      <c r="M13" s="15">
        <v>0</v>
      </c>
      <c r="N13" s="15">
        <v>1.85185</v>
      </c>
      <c r="O13" s="15">
        <v>0</v>
      </c>
      <c r="P13" s="15">
        <v>0</v>
      </c>
      <c r="Q13" s="15">
        <v>0</v>
      </c>
      <c r="R13" s="15">
        <v>0.92592600000000003</v>
      </c>
      <c r="S13" s="15">
        <v>0</v>
      </c>
      <c r="T13" s="15">
        <v>0</v>
      </c>
      <c r="U13" s="15">
        <v>61.1111</v>
      </c>
      <c r="V13" s="15">
        <v>0.92592600000000003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1.85185</v>
      </c>
      <c r="AF13" s="15">
        <v>0.92592600000000003</v>
      </c>
      <c r="AG13" s="15">
        <v>0</v>
      </c>
      <c r="AH13" s="15">
        <v>0</v>
      </c>
      <c r="AI13" s="15">
        <v>0.92592600000000003</v>
      </c>
      <c r="AJ13" s="15">
        <v>1.85185</v>
      </c>
      <c r="AK13" s="15">
        <v>0.92592600000000003</v>
      </c>
      <c r="AL13" s="15">
        <v>6.4814800000000004</v>
      </c>
      <c r="AM13" s="15">
        <v>0</v>
      </c>
      <c r="AN13" s="15">
        <v>0</v>
      </c>
      <c r="AO13" s="15">
        <v>0</v>
      </c>
      <c r="AP13" s="15">
        <v>10.1852</v>
      </c>
      <c r="AQ13" s="15">
        <v>0</v>
      </c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</row>
    <row r="14" spans="1:95" s="1" customFormat="1">
      <c r="A14" s="11">
        <v>24.8</v>
      </c>
      <c r="B14" s="21">
        <v>1.0346478873239455</v>
      </c>
      <c r="C14" s="11">
        <v>106</v>
      </c>
      <c r="D14" s="15">
        <v>0</v>
      </c>
      <c r="E14" s="15">
        <v>0.94339600000000001</v>
      </c>
      <c r="F14" s="15">
        <v>9.4339600000000008</v>
      </c>
      <c r="G14" s="15">
        <v>0</v>
      </c>
      <c r="H14" s="15">
        <v>0</v>
      </c>
      <c r="I14" s="15">
        <v>0</v>
      </c>
      <c r="J14" s="15">
        <v>0</v>
      </c>
      <c r="K14" s="15">
        <v>4.7169800000000004</v>
      </c>
      <c r="L14" s="15">
        <v>0</v>
      </c>
      <c r="M14" s="15">
        <v>2.83019</v>
      </c>
      <c r="N14" s="15">
        <v>2.83019</v>
      </c>
      <c r="O14" s="15">
        <v>35.8491</v>
      </c>
      <c r="P14" s="15">
        <v>0</v>
      </c>
      <c r="Q14" s="15">
        <v>0</v>
      </c>
      <c r="R14" s="15">
        <v>0</v>
      </c>
      <c r="S14" s="15">
        <v>8.49057</v>
      </c>
      <c r="T14" s="15">
        <v>2.83019</v>
      </c>
      <c r="U14" s="15">
        <v>11.3208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12.264200000000001</v>
      </c>
      <c r="AK14" s="15">
        <v>0</v>
      </c>
      <c r="AL14" s="15">
        <v>0.94339600000000001</v>
      </c>
      <c r="AM14" s="15">
        <v>0</v>
      </c>
      <c r="AN14" s="15">
        <v>0</v>
      </c>
      <c r="AO14" s="15">
        <v>0</v>
      </c>
      <c r="AP14" s="15">
        <v>7.5471700000000004</v>
      </c>
      <c r="AQ14" s="15">
        <v>0</v>
      </c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</row>
    <row r="15" spans="1:95" s="1" customFormat="1">
      <c r="A15" s="11">
        <v>26.77</v>
      </c>
      <c r="B15" s="21">
        <v>0.9346478873239441</v>
      </c>
      <c r="C15" s="11">
        <v>111</v>
      </c>
      <c r="D15" s="15">
        <v>2.7027000000000001</v>
      </c>
      <c r="E15" s="15">
        <v>12.6126</v>
      </c>
      <c r="F15" s="15">
        <v>4.5045000000000002</v>
      </c>
      <c r="G15" s="15">
        <v>0</v>
      </c>
      <c r="H15" s="15">
        <v>0</v>
      </c>
      <c r="I15" s="15">
        <v>1.8018000000000001</v>
      </c>
      <c r="J15" s="15">
        <v>0</v>
      </c>
      <c r="K15" s="15">
        <v>5.4054099999999998</v>
      </c>
      <c r="L15" s="15">
        <v>0</v>
      </c>
      <c r="M15" s="15">
        <v>5.4054099999999998</v>
      </c>
      <c r="N15" s="15">
        <v>0</v>
      </c>
      <c r="O15" s="15">
        <v>4.5045000000000002</v>
      </c>
      <c r="P15" s="15">
        <v>0</v>
      </c>
      <c r="Q15" s="15">
        <v>0</v>
      </c>
      <c r="R15" s="15">
        <v>0.90090099999999995</v>
      </c>
      <c r="S15" s="15">
        <v>1.8018000000000001</v>
      </c>
      <c r="T15" s="15">
        <v>0.90090099999999995</v>
      </c>
      <c r="U15" s="15">
        <v>11.7117</v>
      </c>
      <c r="V15" s="15">
        <v>0</v>
      </c>
      <c r="W15" s="15">
        <v>0</v>
      </c>
      <c r="X15" s="15">
        <v>1.8018000000000001</v>
      </c>
      <c r="Y15" s="15">
        <v>0</v>
      </c>
      <c r="Z15" s="15">
        <v>4.5045000000000002</v>
      </c>
      <c r="AA15" s="15">
        <v>8.1081099999999999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7.2072099999999999</v>
      </c>
      <c r="AI15" s="15">
        <v>0</v>
      </c>
      <c r="AJ15" s="15">
        <v>9.90991</v>
      </c>
      <c r="AK15" s="15">
        <v>0</v>
      </c>
      <c r="AL15" s="15">
        <v>7.2072099999999999</v>
      </c>
      <c r="AM15" s="15">
        <v>0</v>
      </c>
      <c r="AN15" s="15">
        <v>0</v>
      </c>
      <c r="AO15" s="15">
        <v>0</v>
      </c>
      <c r="AP15" s="15">
        <v>8.1081099999999999</v>
      </c>
      <c r="AQ15" s="15">
        <v>0.90090099999999995</v>
      </c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</row>
    <row r="16" spans="1:95">
      <c r="A16" s="11">
        <v>28.65</v>
      </c>
      <c r="B16" s="21">
        <v>1.014647887323946</v>
      </c>
      <c r="C16" s="11">
        <v>109</v>
      </c>
      <c r="D16" s="15">
        <v>0</v>
      </c>
      <c r="E16" s="15">
        <v>11.0092</v>
      </c>
      <c r="F16" s="15">
        <v>18.348600000000001</v>
      </c>
      <c r="G16" s="15">
        <v>0</v>
      </c>
      <c r="H16" s="15">
        <v>0</v>
      </c>
      <c r="I16" s="15">
        <v>0</v>
      </c>
      <c r="J16" s="15">
        <v>0</v>
      </c>
      <c r="K16" s="15">
        <v>12.843999999999999</v>
      </c>
      <c r="L16" s="15">
        <v>0</v>
      </c>
      <c r="M16" s="15">
        <v>0</v>
      </c>
      <c r="N16" s="15">
        <v>3.6697199999999999</v>
      </c>
      <c r="O16" s="15">
        <v>0.917431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2.7522899999999999</v>
      </c>
      <c r="AK16" s="15">
        <v>0</v>
      </c>
      <c r="AL16" s="15">
        <v>0</v>
      </c>
      <c r="AM16" s="15">
        <v>0</v>
      </c>
      <c r="AN16" s="15">
        <v>0</v>
      </c>
      <c r="AO16" s="15">
        <v>0</v>
      </c>
      <c r="AP16" s="15">
        <v>50.4587</v>
      </c>
      <c r="AQ16" s="15">
        <v>0</v>
      </c>
    </row>
    <row r="17" spans="1:43">
      <c r="A17" s="11">
        <v>30.71</v>
      </c>
      <c r="B17" s="21">
        <v>1.0346478873239455</v>
      </c>
      <c r="C17" s="11">
        <v>101</v>
      </c>
      <c r="D17" s="15">
        <v>5.9405900000000003</v>
      </c>
      <c r="E17" s="15">
        <v>10.8911</v>
      </c>
      <c r="F17" s="15">
        <v>24.752500000000001</v>
      </c>
      <c r="G17" s="15">
        <v>0</v>
      </c>
      <c r="H17" s="15">
        <v>0</v>
      </c>
      <c r="I17" s="15">
        <v>0</v>
      </c>
      <c r="J17" s="15">
        <v>0</v>
      </c>
      <c r="K17" s="15">
        <v>1.9802</v>
      </c>
      <c r="L17" s="15">
        <v>0</v>
      </c>
      <c r="M17" s="15">
        <v>3.9603999999999999</v>
      </c>
      <c r="N17" s="15">
        <v>0</v>
      </c>
      <c r="O17" s="15">
        <v>7.9207900000000002</v>
      </c>
      <c r="P17" s="15">
        <v>0</v>
      </c>
      <c r="Q17" s="15">
        <v>0</v>
      </c>
      <c r="R17" s="15">
        <v>0</v>
      </c>
      <c r="S17" s="15">
        <v>0</v>
      </c>
      <c r="T17" s="15">
        <v>4.9504999999999999</v>
      </c>
      <c r="U17" s="15">
        <v>10.8911</v>
      </c>
      <c r="V17" s="15">
        <v>0</v>
      </c>
      <c r="W17" s="15">
        <v>0</v>
      </c>
      <c r="X17" s="15">
        <v>0</v>
      </c>
      <c r="Y17" s="15">
        <v>0</v>
      </c>
      <c r="Z17" s="15">
        <v>0.99009899999999995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0.99009899999999995</v>
      </c>
      <c r="AK17" s="15">
        <v>0</v>
      </c>
      <c r="AL17" s="15">
        <v>1.9802</v>
      </c>
      <c r="AM17" s="15">
        <v>0</v>
      </c>
      <c r="AN17" s="15">
        <v>0</v>
      </c>
      <c r="AO17" s="15">
        <v>0</v>
      </c>
      <c r="AP17" s="15">
        <v>24.752500000000001</v>
      </c>
      <c r="AQ17" s="15">
        <v>0</v>
      </c>
    </row>
    <row r="18" spans="1:43">
      <c r="A18" s="11">
        <v>32.75</v>
      </c>
      <c r="B18" s="21">
        <v>1.0146478873239388</v>
      </c>
      <c r="C18" s="11">
        <v>101</v>
      </c>
      <c r="D18" s="15">
        <v>0.99009899999999995</v>
      </c>
      <c r="E18" s="15">
        <v>0</v>
      </c>
      <c r="F18" s="15">
        <v>2.9702999999999999</v>
      </c>
      <c r="G18" s="15">
        <v>0</v>
      </c>
      <c r="H18" s="15">
        <v>0</v>
      </c>
      <c r="I18" s="15">
        <v>0.99009899999999995</v>
      </c>
      <c r="J18" s="15">
        <v>0</v>
      </c>
      <c r="K18" s="15">
        <v>4.9504999999999999</v>
      </c>
      <c r="L18" s="15">
        <v>0</v>
      </c>
      <c r="M18" s="15">
        <v>6.9306900000000002</v>
      </c>
      <c r="N18" s="15">
        <v>0</v>
      </c>
      <c r="O18" s="15">
        <v>3.9603999999999999</v>
      </c>
      <c r="P18" s="15">
        <v>0</v>
      </c>
      <c r="Q18" s="15">
        <v>0</v>
      </c>
      <c r="R18" s="15">
        <v>1.9802</v>
      </c>
      <c r="S18" s="15">
        <v>0.99009899999999995</v>
      </c>
      <c r="T18" s="15">
        <v>0</v>
      </c>
      <c r="U18" s="15">
        <v>6.9306900000000002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0.99009899999999995</v>
      </c>
      <c r="AI18" s="15">
        <v>0</v>
      </c>
      <c r="AJ18" s="15">
        <v>13.8614</v>
      </c>
      <c r="AK18" s="15">
        <v>1.9802</v>
      </c>
      <c r="AL18" s="15">
        <v>0.99009899999999995</v>
      </c>
      <c r="AM18" s="15">
        <v>0</v>
      </c>
      <c r="AN18" s="15">
        <v>0</v>
      </c>
      <c r="AO18" s="15">
        <v>0</v>
      </c>
      <c r="AP18" s="15">
        <v>51.485100000000003</v>
      </c>
      <c r="AQ18" s="15">
        <v>0</v>
      </c>
    </row>
    <row r="19" spans="1:43">
      <c r="A19" s="11">
        <v>34.729999999999997</v>
      </c>
      <c r="B19" s="21">
        <v>1.034647887323942</v>
      </c>
      <c r="C19" s="11">
        <v>101</v>
      </c>
      <c r="D19" s="15">
        <v>0.99009899999999995</v>
      </c>
      <c r="E19" s="15">
        <v>0.99009899999999995</v>
      </c>
      <c r="F19" s="15">
        <v>6.9306900000000002</v>
      </c>
      <c r="G19" s="15">
        <v>0</v>
      </c>
      <c r="H19" s="15">
        <v>0</v>
      </c>
      <c r="I19" s="15">
        <v>0</v>
      </c>
      <c r="J19" s="15">
        <v>0</v>
      </c>
      <c r="K19" s="15">
        <v>1.9802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1.9802</v>
      </c>
      <c r="T19" s="15">
        <v>2.9702999999999999</v>
      </c>
      <c r="U19" s="15">
        <v>15.8416</v>
      </c>
      <c r="V19" s="15">
        <v>0.99009899999999995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58.415799999999997</v>
      </c>
      <c r="AK19" s="15">
        <v>0.99009899999999995</v>
      </c>
      <c r="AL19" s="15">
        <v>4.9504999999999999</v>
      </c>
      <c r="AM19" s="15">
        <v>0</v>
      </c>
      <c r="AN19" s="15">
        <v>0.99009899999999995</v>
      </c>
      <c r="AO19" s="15">
        <v>0</v>
      </c>
      <c r="AP19" s="15">
        <v>1.9802</v>
      </c>
      <c r="AQ19" s="15">
        <v>0</v>
      </c>
    </row>
    <row r="20" spans="1:43">
      <c r="A20" s="11">
        <v>36.770000000000003</v>
      </c>
      <c r="B20" s="21">
        <v>1.0146478873239388</v>
      </c>
      <c r="C20" s="11">
        <v>100</v>
      </c>
      <c r="D20" s="15">
        <v>5</v>
      </c>
      <c r="E20" s="15">
        <v>2</v>
      </c>
      <c r="F20" s="15">
        <v>14</v>
      </c>
      <c r="G20" s="15">
        <v>0</v>
      </c>
      <c r="H20" s="15">
        <v>0</v>
      </c>
      <c r="I20" s="15">
        <v>0</v>
      </c>
      <c r="J20" s="15">
        <v>0</v>
      </c>
      <c r="K20" s="15">
        <v>7</v>
      </c>
      <c r="L20" s="15">
        <v>0</v>
      </c>
      <c r="M20" s="15">
        <v>12</v>
      </c>
      <c r="N20" s="15">
        <v>0</v>
      </c>
      <c r="O20" s="15">
        <v>2</v>
      </c>
      <c r="P20" s="15">
        <v>0</v>
      </c>
      <c r="Q20" s="15">
        <v>0</v>
      </c>
      <c r="R20" s="15">
        <v>6</v>
      </c>
      <c r="S20" s="15">
        <v>2</v>
      </c>
      <c r="T20" s="15">
        <v>3</v>
      </c>
      <c r="U20" s="15">
        <v>15</v>
      </c>
      <c r="V20" s="15">
        <v>1</v>
      </c>
      <c r="W20" s="15">
        <v>0</v>
      </c>
      <c r="X20" s="15">
        <v>0</v>
      </c>
      <c r="Y20" s="15">
        <v>0</v>
      </c>
      <c r="Z20" s="15">
        <v>1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19</v>
      </c>
      <c r="AK20" s="15">
        <v>0</v>
      </c>
      <c r="AL20" s="15">
        <v>2</v>
      </c>
      <c r="AM20" s="15">
        <v>0</v>
      </c>
      <c r="AN20" s="15">
        <v>3</v>
      </c>
      <c r="AO20" s="15">
        <v>0</v>
      </c>
      <c r="AP20" s="15">
        <v>6</v>
      </c>
      <c r="AQ20" s="15">
        <v>0</v>
      </c>
    </row>
    <row r="21" spans="1:43">
      <c r="A21" s="11">
        <v>38.81</v>
      </c>
      <c r="B21" s="21">
        <v>1.034647887323942</v>
      </c>
      <c r="C21" s="11">
        <v>111</v>
      </c>
      <c r="D21" s="15">
        <v>5.4054099999999998</v>
      </c>
      <c r="E21" s="15">
        <v>0</v>
      </c>
      <c r="F21" s="15">
        <v>8.1081099999999999</v>
      </c>
      <c r="G21" s="15">
        <v>0</v>
      </c>
      <c r="H21" s="15">
        <v>0</v>
      </c>
      <c r="I21" s="15">
        <v>0</v>
      </c>
      <c r="J21" s="15">
        <v>0</v>
      </c>
      <c r="K21" s="15">
        <v>4.5045000000000002</v>
      </c>
      <c r="L21" s="15">
        <v>0.90090099999999995</v>
      </c>
      <c r="M21" s="15">
        <v>4.5045000000000002</v>
      </c>
      <c r="N21" s="15">
        <v>0.90090099999999995</v>
      </c>
      <c r="O21" s="15">
        <v>2.7027000000000001</v>
      </c>
      <c r="P21" s="15">
        <v>0</v>
      </c>
      <c r="Q21" s="15">
        <v>0</v>
      </c>
      <c r="R21" s="15">
        <v>5.4054099999999998</v>
      </c>
      <c r="S21" s="15">
        <v>1.8018000000000001</v>
      </c>
      <c r="T21" s="15">
        <v>3.6036000000000001</v>
      </c>
      <c r="U21" s="15">
        <v>8.1081099999999999</v>
      </c>
      <c r="V21" s="15">
        <v>0</v>
      </c>
      <c r="W21" s="15">
        <v>0</v>
      </c>
      <c r="X21" s="15">
        <v>0</v>
      </c>
      <c r="Y21" s="15">
        <v>0</v>
      </c>
      <c r="Z21" s="15">
        <v>2.7027000000000001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35.135100000000001</v>
      </c>
      <c r="AK21" s="15">
        <v>5.4054099999999998</v>
      </c>
      <c r="AL21" s="15">
        <v>0</v>
      </c>
      <c r="AM21" s="15">
        <v>0</v>
      </c>
      <c r="AN21" s="15">
        <v>0</v>
      </c>
      <c r="AO21" s="15">
        <v>0</v>
      </c>
      <c r="AP21" s="15">
        <v>10.8108</v>
      </c>
      <c r="AQ21" s="15">
        <v>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50"/>
  <sheetViews>
    <sheetView tabSelected="1" topLeftCell="A6" zoomScale="130" zoomScaleNormal="130" workbookViewId="0">
      <selection activeCell="K14" sqref="K14"/>
    </sheetView>
  </sheetViews>
  <sheetFormatPr baseColWidth="10" defaultColWidth="10.83203125" defaultRowHeight="14"/>
  <cols>
    <col min="1" max="1" width="10.5" style="2" customWidth="1"/>
    <col min="2" max="2" width="8.33203125" style="2" customWidth="1"/>
    <col min="3" max="3" width="17" style="2" bestFit="1" customWidth="1"/>
    <col min="4" max="4" width="21.33203125" style="2" customWidth="1"/>
    <col min="5" max="6" width="17.6640625" style="2" customWidth="1"/>
    <col min="7" max="7" width="12.83203125" style="2" customWidth="1"/>
    <col min="8" max="8" width="21.83203125" style="2" customWidth="1"/>
    <col min="9" max="9" width="13.1640625" style="2" customWidth="1"/>
    <col min="10" max="11" width="11.1640625" style="2" customWidth="1"/>
    <col min="12" max="12" width="11.5" style="2" bestFit="1" customWidth="1"/>
    <col min="13" max="13" width="40.33203125" style="10" bestFit="1" customWidth="1"/>
    <col min="14" max="29" width="10.83203125" style="10"/>
    <col min="30" max="16384" width="10.83203125" style="2"/>
  </cols>
  <sheetData>
    <row r="1" spans="1:12" ht="27" customHeight="1">
      <c r="A1" s="3" t="s">
        <v>0</v>
      </c>
      <c r="B1" s="3" t="s">
        <v>1</v>
      </c>
      <c r="C1" s="3" t="s">
        <v>5</v>
      </c>
      <c r="D1" s="10"/>
      <c r="E1" s="10"/>
      <c r="F1" s="10"/>
      <c r="G1" s="10"/>
      <c r="H1" s="10"/>
      <c r="I1" s="10"/>
      <c r="J1" s="10"/>
      <c r="K1" s="10"/>
      <c r="L1" s="10"/>
    </row>
    <row r="2" spans="1:12">
      <c r="A2" s="17" t="s">
        <v>21</v>
      </c>
      <c r="B2" s="17" t="s">
        <v>22</v>
      </c>
      <c r="C2" s="17">
        <v>2013</v>
      </c>
      <c r="D2" s="10"/>
      <c r="E2" s="10"/>
      <c r="F2" s="10"/>
      <c r="G2" s="10"/>
      <c r="H2" s="10"/>
      <c r="I2" s="10"/>
      <c r="J2" s="10"/>
      <c r="K2" s="10"/>
      <c r="L2" s="10"/>
    </row>
    <row r="3" spans="1:12">
      <c r="A3" s="17"/>
      <c r="B3" s="17"/>
      <c r="C3" s="17"/>
      <c r="D3" s="10"/>
      <c r="E3" s="10"/>
      <c r="F3" s="10"/>
      <c r="G3" s="10"/>
      <c r="H3" s="10"/>
      <c r="I3" s="10"/>
      <c r="J3" s="10"/>
      <c r="K3" s="10"/>
      <c r="L3" s="10"/>
    </row>
    <row r="4" spans="1:1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0" customHeight="1">
      <c r="A5" s="12" t="s">
        <v>18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ht="30">
      <c r="A6" s="4" t="s">
        <v>0</v>
      </c>
      <c r="B6" s="4" t="s">
        <v>1</v>
      </c>
      <c r="C6" s="5" t="s">
        <v>11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12</v>
      </c>
      <c r="I6" s="10"/>
      <c r="J6" s="10"/>
      <c r="K6" s="10"/>
      <c r="L6" s="10"/>
    </row>
    <row r="7" spans="1:12">
      <c r="A7" s="6" t="s">
        <v>21</v>
      </c>
      <c r="B7" s="6" t="s">
        <v>22</v>
      </c>
      <c r="C7" s="6" t="s">
        <v>62</v>
      </c>
      <c r="D7" s="19">
        <v>4.3099999999999996</v>
      </c>
      <c r="E7" s="19">
        <v>0.9346478873239441</v>
      </c>
      <c r="F7" s="18">
        <v>-1970</v>
      </c>
      <c r="G7" s="18">
        <v>15</v>
      </c>
      <c r="H7" s="18" t="s">
        <v>71</v>
      </c>
      <c r="I7" s="10"/>
      <c r="J7" s="10"/>
      <c r="K7" s="10"/>
      <c r="L7" s="10"/>
    </row>
    <row r="8" spans="1:12">
      <c r="A8" s="6" t="s">
        <v>21</v>
      </c>
      <c r="B8" s="6" t="s">
        <v>22</v>
      </c>
      <c r="C8" s="6" t="s">
        <v>63</v>
      </c>
      <c r="D8" s="19">
        <v>9.08</v>
      </c>
      <c r="E8" s="19">
        <v>0.9346478873239441</v>
      </c>
      <c r="F8" s="18">
        <v>-4715</v>
      </c>
      <c r="G8" s="18">
        <v>15</v>
      </c>
      <c r="H8" s="18" t="s">
        <v>71</v>
      </c>
      <c r="I8" s="10"/>
      <c r="J8" s="10"/>
      <c r="K8" s="10"/>
      <c r="L8" s="10"/>
    </row>
    <row r="9" spans="1:12">
      <c r="A9" s="6" t="s">
        <v>21</v>
      </c>
      <c r="B9" s="6" t="s">
        <v>22</v>
      </c>
      <c r="C9" s="6" t="s">
        <v>64</v>
      </c>
      <c r="D9" s="19">
        <v>12.89</v>
      </c>
      <c r="E9" s="19">
        <v>0.98464788732394304</v>
      </c>
      <c r="F9" s="18">
        <v>-1775</v>
      </c>
      <c r="G9" s="18">
        <v>15</v>
      </c>
      <c r="H9" s="18" t="s">
        <v>71</v>
      </c>
      <c r="I9" s="10"/>
      <c r="J9" s="10"/>
      <c r="K9" s="10"/>
      <c r="L9" s="10"/>
    </row>
    <row r="10" spans="1:12">
      <c r="A10" s="6" t="s">
        <v>21</v>
      </c>
      <c r="B10" s="6" t="s">
        <v>22</v>
      </c>
      <c r="C10" s="6" t="s">
        <v>65</v>
      </c>
      <c r="D10" s="19">
        <v>18.93</v>
      </c>
      <c r="E10" s="19">
        <v>1.0346478873239455</v>
      </c>
      <c r="F10" s="18">
        <v>95</v>
      </c>
      <c r="G10" s="18">
        <v>15</v>
      </c>
      <c r="H10" s="18" t="s">
        <v>71</v>
      </c>
      <c r="I10" s="10"/>
      <c r="J10" s="10"/>
      <c r="K10" s="10"/>
      <c r="L10" s="10"/>
    </row>
    <row r="11" spans="1:12">
      <c r="A11" s="6" t="s">
        <v>21</v>
      </c>
      <c r="B11" s="6" t="s">
        <v>22</v>
      </c>
      <c r="C11" s="6" t="s">
        <v>66</v>
      </c>
      <c r="D11" s="19">
        <v>28.65</v>
      </c>
      <c r="E11" s="19">
        <v>1.014647887323946</v>
      </c>
      <c r="F11" s="18">
        <v>490</v>
      </c>
      <c r="G11" s="18">
        <v>40</v>
      </c>
      <c r="H11" s="18" t="s">
        <v>71</v>
      </c>
      <c r="I11" s="10"/>
      <c r="J11" s="10"/>
      <c r="K11" s="10"/>
      <c r="L11" s="10"/>
    </row>
    <row r="12" spans="1:12">
      <c r="A12" s="6" t="s">
        <v>21</v>
      </c>
      <c r="B12" s="6" t="s">
        <v>22</v>
      </c>
      <c r="C12" s="6" t="s">
        <v>67</v>
      </c>
      <c r="D12" s="19">
        <v>38.299999999999997</v>
      </c>
      <c r="E12" s="19">
        <v>1.034647887323942</v>
      </c>
      <c r="F12" s="18">
        <v>605</v>
      </c>
      <c r="G12" s="18">
        <v>20</v>
      </c>
      <c r="H12" s="18" t="s">
        <v>71</v>
      </c>
      <c r="I12" s="10"/>
      <c r="J12" s="10"/>
      <c r="K12" s="10"/>
      <c r="L12" s="10"/>
    </row>
    <row r="13" spans="1:12">
      <c r="A13" s="6" t="s">
        <v>21</v>
      </c>
      <c r="B13" s="6" t="s">
        <v>22</v>
      </c>
      <c r="C13" s="6" t="s">
        <v>68</v>
      </c>
      <c r="D13" s="19">
        <v>49.13</v>
      </c>
      <c r="E13" s="19">
        <v>0.98464788732394481</v>
      </c>
      <c r="F13" s="18">
        <v>955</v>
      </c>
      <c r="G13" s="18">
        <v>20</v>
      </c>
      <c r="H13" s="18" t="s">
        <v>71</v>
      </c>
      <c r="I13" s="10"/>
      <c r="J13" s="10"/>
      <c r="K13" s="10"/>
      <c r="L13" s="10"/>
    </row>
    <row r="14" spans="1:12">
      <c r="A14" s="6" t="s">
        <v>21</v>
      </c>
      <c r="B14" s="6" t="s">
        <v>22</v>
      </c>
      <c r="C14" s="6" t="s">
        <v>69</v>
      </c>
      <c r="D14" s="19">
        <v>58.47</v>
      </c>
      <c r="E14" s="19">
        <v>1.1046478873239423</v>
      </c>
      <c r="F14" s="18">
        <v>1290</v>
      </c>
      <c r="G14" s="18">
        <v>15</v>
      </c>
      <c r="H14" s="18" t="s">
        <v>71</v>
      </c>
      <c r="I14" s="10"/>
      <c r="J14" s="10"/>
      <c r="K14" s="10"/>
      <c r="L14" s="10"/>
    </row>
    <row r="15" spans="1:12">
      <c r="A15" s="6" t="s">
        <v>21</v>
      </c>
      <c r="B15" s="6" t="s">
        <v>22</v>
      </c>
      <c r="C15" s="6" t="s">
        <v>70</v>
      </c>
      <c r="D15" s="19">
        <v>70.069999999999993</v>
      </c>
      <c r="E15" s="19">
        <v>1.8846478873239363</v>
      </c>
      <c r="F15" s="18">
        <v>2405</v>
      </c>
      <c r="G15" s="18">
        <v>20</v>
      </c>
      <c r="H15" s="18" t="s">
        <v>71</v>
      </c>
      <c r="I15" s="10"/>
      <c r="J15" s="10"/>
      <c r="K15" s="10"/>
      <c r="L15" s="10"/>
    </row>
    <row r="16" spans="1:12">
      <c r="A16" s="6"/>
      <c r="B16" s="6"/>
      <c r="C16" s="6"/>
      <c r="D16" s="6"/>
      <c r="E16" s="6"/>
      <c r="F16" s="6"/>
      <c r="G16" s="6"/>
      <c r="H16" s="6"/>
      <c r="I16" s="10"/>
      <c r="J16" s="10"/>
      <c r="K16" s="10"/>
      <c r="L16" s="10"/>
    </row>
    <row r="17" spans="1:30" ht="31" customHeight="1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</row>
    <row r="18" spans="1:30">
      <c r="A18" s="12" t="s">
        <v>19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</row>
    <row r="19" spans="1:30" ht="30">
      <c r="A19" s="4" t="s">
        <v>0</v>
      </c>
      <c r="B19" s="4" t="s">
        <v>1</v>
      </c>
      <c r="C19" s="4" t="s">
        <v>2</v>
      </c>
      <c r="D19" s="5" t="s">
        <v>7</v>
      </c>
      <c r="E19" s="5" t="s">
        <v>20</v>
      </c>
      <c r="F19" s="5" t="s">
        <v>8</v>
      </c>
      <c r="G19" s="7" t="s">
        <v>13</v>
      </c>
      <c r="H19" s="7" t="s">
        <v>78</v>
      </c>
      <c r="I19" s="7" t="s">
        <v>14</v>
      </c>
      <c r="J19" s="4" t="s">
        <v>3</v>
      </c>
      <c r="K19" s="7" t="s">
        <v>15</v>
      </c>
      <c r="L19" s="4" t="s">
        <v>6</v>
      </c>
      <c r="M19" s="8" t="s">
        <v>4</v>
      </c>
      <c r="AD19" s="10"/>
    </row>
    <row r="20" spans="1:30">
      <c r="A20" s="6" t="s">
        <v>21</v>
      </c>
      <c r="B20" s="6" t="s">
        <v>22</v>
      </c>
      <c r="C20" s="6" t="s">
        <v>72</v>
      </c>
      <c r="D20" s="19" t="s">
        <v>73</v>
      </c>
      <c r="E20" s="6"/>
      <c r="F20" s="20">
        <v>5</v>
      </c>
      <c r="G20" s="20">
        <v>3.6765686274509803E-2</v>
      </c>
      <c r="H20" s="6"/>
      <c r="I20" s="19">
        <v>207.81758015806719</v>
      </c>
      <c r="J20" s="19">
        <v>13.954893015485448</v>
      </c>
      <c r="K20" s="19">
        <v>5.9528375057046041</v>
      </c>
      <c r="L20" s="19">
        <v>1.5132043950395166</v>
      </c>
      <c r="M20" s="13" t="s">
        <v>76</v>
      </c>
      <c r="N20" s="14"/>
      <c r="AD20" s="10"/>
    </row>
    <row r="21" spans="1:30">
      <c r="A21" s="6" t="s">
        <v>21</v>
      </c>
      <c r="B21" s="6" t="s">
        <v>22</v>
      </c>
      <c r="C21" s="6" t="s">
        <v>72</v>
      </c>
      <c r="D21" s="19">
        <v>0.51732394366197199</v>
      </c>
      <c r="E21" s="6">
        <f>D21+F21/2</f>
        <v>1.034647887323944</v>
      </c>
      <c r="F21" s="20">
        <v>1.034647887323944</v>
      </c>
      <c r="G21" s="20">
        <v>4.2821153846153828E-2</v>
      </c>
      <c r="H21" s="20">
        <v>2.0799999999999999E-2</v>
      </c>
      <c r="I21" s="19">
        <v>329.50056267081078</v>
      </c>
      <c r="J21" s="19">
        <v>20.456031295214615</v>
      </c>
      <c r="K21" s="19">
        <v>6.4963007819804739</v>
      </c>
      <c r="L21" s="19">
        <v>4.0105031884679274</v>
      </c>
      <c r="M21" s="13" t="s">
        <v>77</v>
      </c>
      <c r="N21" s="14"/>
      <c r="AD21" s="10"/>
    </row>
    <row r="22" spans="1:30">
      <c r="A22" s="6" t="s">
        <v>21</v>
      </c>
      <c r="B22" s="6" t="s">
        <v>22</v>
      </c>
      <c r="C22" s="6" t="s">
        <v>72</v>
      </c>
      <c r="D22" s="19">
        <v>1.501971830985916</v>
      </c>
      <c r="E22" s="6">
        <f t="shared" ref="E22:E50" si="0">D22+F22/2</f>
        <v>1.9692957746478881</v>
      </c>
      <c r="F22" s="20">
        <v>0.9346478873239441</v>
      </c>
      <c r="G22" s="20">
        <v>5.7850427350427343E-2</v>
      </c>
      <c r="H22" s="20">
        <v>7.0199999999999999E-2</v>
      </c>
      <c r="I22" s="19">
        <v>263.84315101539539</v>
      </c>
      <c r="J22" s="19">
        <v>19.578928900390366</v>
      </c>
      <c r="K22" s="19">
        <v>6.652409102079587</v>
      </c>
      <c r="L22" s="19">
        <v>4.1514978727137155</v>
      </c>
      <c r="M22" s="13"/>
      <c r="N22" s="14"/>
      <c r="AD22" s="10"/>
    </row>
    <row r="23" spans="1:30">
      <c r="A23" s="6" t="s">
        <v>21</v>
      </c>
      <c r="B23" s="6" t="s">
        <v>22</v>
      </c>
      <c r="C23" s="6" t="s">
        <v>72</v>
      </c>
      <c r="D23" s="19">
        <v>2.4366197183098599</v>
      </c>
      <c r="E23" s="6">
        <f t="shared" si="0"/>
        <v>2.903943661971832</v>
      </c>
      <c r="F23" s="20">
        <v>0.93464788732394388</v>
      </c>
      <c r="G23" s="20">
        <v>6.8782051282051268E-2</v>
      </c>
      <c r="H23" s="20">
        <v>0.12970000000000001</v>
      </c>
      <c r="I23" s="19">
        <v>202.76745913818723</v>
      </c>
      <c r="J23" s="19">
        <v>15.801551923394417</v>
      </c>
      <c r="K23" s="19">
        <v>6.5279977367007396</v>
      </c>
      <c r="L23" s="19">
        <v>3.0481261350503548</v>
      </c>
      <c r="M23" s="13"/>
      <c r="N23" s="14"/>
      <c r="AD23" s="10"/>
    </row>
    <row r="24" spans="1:30">
      <c r="A24" s="6" t="s">
        <v>21</v>
      </c>
      <c r="B24" s="6" t="s">
        <v>22</v>
      </c>
      <c r="C24" s="6" t="s">
        <v>72</v>
      </c>
      <c r="D24" s="19">
        <v>3.371267605633804</v>
      </c>
      <c r="E24" s="6">
        <f t="shared" si="0"/>
        <v>3.8385915492957761</v>
      </c>
      <c r="F24" s="20">
        <v>0.9346478873239441</v>
      </c>
      <c r="G24" s="20">
        <v>7.2566351776878091E-2</v>
      </c>
      <c r="H24" s="20">
        <v>0.19550000000000001</v>
      </c>
      <c r="I24" s="19">
        <v>207.93600808646295</v>
      </c>
      <c r="J24" s="19">
        <v>15.456418629966567</v>
      </c>
      <c r="K24" s="19">
        <v>6.5629130797166075</v>
      </c>
      <c r="L24" s="19">
        <v>3.4624057227276266</v>
      </c>
      <c r="M24" s="13"/>
      <c r="N24" s="14"/>
      <c r="AD24" s="10"/>
    </row>
    <row r="25" spans="1:30">
      <c r="A25" s="6" t="s">
        <v>21</v>
      </c>
      <c r="B25" s="6" t="s">
        <v>22</v>
      </c>
      <c r="C25" s="6" t="s">
        <v>72</v>
      </c>
      <c r="D25" s="19">
        <v>4.3059154929577481</v>
      </c>
      <c r="E25" s="6">
        <f t="shared" si="0"/>
        <v>4.7732394366197202</v>
      </c>
      <c r="F25" s="20">
        <v>0.9346478873239441</v>
      </c>
      <c r="G25" s="20">
        <v>7.6000438308130622E-2</v>
      </c>
      <c r="H25" s="20">
        <v>0.26529999999999998</v>
      </c>
      <c r="I25" s="19">
        <v>237.66053199663386</v>
      </c>
      <c r="J25" s="19">
        <v>15.983315648896857</v>
      </c>
      <c r="K25" s="19">
        <v>6.0257164248621571</v>
      </c>
      <c r="L25" s="19">
        <v>2.8330467235007868</v>
      </c>
      <c r="M25" s="13"/>
      <c r="N25" s="14"/>
      <c r="AD25" s="10"/>
    </row>
    <row r="26" spans="1:30">
      <c r="A26" s="6" t="s">
        <v>21</v>
      </c>
      <c r="B26" s="6" t="s">
        <v>22</v>
      </c>
      <c r="C26" s="6" t="s">
        <v>72</v>
      </c>
      <c r="D26" s="19">
        <v>5.2405633802816922</v>
      </c>
      <c r="E26" s="6">
        <f t="shared" si="0"/>
        <v>5.7078873239436643</v>
      </c>
      <c r="F26" s="20">
        <v>0.9346478873239441</v>
      </c>
      <c r="G26" s="20">
        <v>6.3833333333333311E-2</v>
      </c>
      <c r="H26" s="20">
        <v>0.33029999999999998</v>
      </c>
      <c r="I26" s="19">
        <v>233.1909435191595</v>
      </c>
      <c r="J26" s="19">
        <v>13.076515861057946</v>
      </c>
      <c r="K26" s="19">
        <v>4.7053794468793289</v>
      </c>
      <c r="L26" s="19">
        <v>2.4673209268233087</v>
      </c>
      <c r="M26" s="13"/>
      <c r="N26" s="14"/>
      <c r="AD26" s="10"/>
    </row>
    <row r="27" spans="1:30">
      <c r="A27" s="6" t="s">
        <v>21</v>
      </c>
      <c r="B27" s="6" t="s">
        <v>22</v>
      </c>
      <c r="C27" s="6" t="s">
        <v>72</v>
      </c>
      <c r="D27" s="19">
        <v>6.1752112676056363</v>
      </c>
      <c r="E27" s="6">
        <f t="shared" si="0"/>
        <v>6.6425352112676084</v>
      </c>
      <c r="F27" s="20">
        <v>0.9346478873239441</v>
      </c>
      <c r="G27" s="20">
        <v>7.325854700854699E-2</v>
      </c>
      <c r="H27" s="20">
        <v>0.39479999999999998</v>
      </c>
      <c r="I27" s="19">
        <v>287.15624363414139</v>
      </c>
      <c r="J27" s="19">
        <v>20.05459360358525</v>
      </c>
      <c r="K27" s="19">
        <v>1.8072036313040689</v>
      </c>
      <c r="L27" s="19">
        <v>3.3509879812589123</v>
      </c>
      <c r="M27" s="13"/>
      <c r="N27" s="14"/>
      <c r="AD27" s="10"/>
    </row>
    <row r="28" spans="1:30">
      <c r="A28" s="6" t="s">
        <v>21</v>
      </c>
      <c r="B28" s="6" t="s">
        <v>22</v>
      </c>
      <c r="C28" s="6" t="s">
        <v>72</v>
      </c>
      <c r="D28" s="19">
        <v>7.1598591549295802</v>
      </c>
      <c r="E28" s="6">
        <f t="shared" si="0"/>
        <v>7.6771830985915521</v>
      </c>
      <c r="F28" s="20">
        <v>1.0346478873239437</v>
      </c>
      <c r="G28" s="20">
        <v>6.3942307692307673E-2</v>
      </c>
      <c r="H28" s="20">
        <v>0.46200000000000002</v>
      </c>
      <c r="I28" s="19">
        <v>270.04688322250394</v>
      </c>
      <c r="J28" s="19">
        <v>16.887528106013487</v>
      </c>
      <c r="K28" s="19">
        <v>0.48207919126532228</v>
      </c>
      <c r="L28" s="19">
        <v>3.4196048414103237</v>
      </c>
      <c r="M28" s="13"/>
      <c r="N28" s="14"/>
      <c r="AD28" s="10"/>
    </row>
    <row r="29" spans="1:30">
      <c r="A29" s="6" t="s">
        <v>21</v>
      </c>
      <c r="B29" s="6" t="s">
        <v>22</v>
      </c>
      <c r="C29" s="6" t="s">
        <v>72</v>
      </c>
      <c r="D29" s="19">
        <v>8.1445070422535242</v>
      </c>
      <c r="E29" s="6">
        <f t="shared" si="0"/>
        <v>8.6118309859154962</v>
      </c>
      <c r="F29" s="20">
        <v>0.9346478873239441</v>
      </c>
      <c r="G29" s="20">
        <v>6.4515555555555562E-2</v>
      </c>
      <c r="H29" s="20">
        <v>0.52490000000000003</v>
      </c>
      <c r="I29" s="19">
        <v>275.15173674588664</v>
      </c>
      <c r="J29" s="19">
        <v>17.73361190911465</v>
      </c>
      <c r="K29" s="19">
        <v>0.10288533062357695</v>
      </c>
      <c r="L29" s="19">
        <v>0.59806738051710628</v>
      </c>
      <c r="M29" s="13"/>
      <c r="N29" s="14"/>
      <c r="AD29" s="10"/>
    </row>
    <row r="30" spans="1:30">
      <c r="A30" s="6" t="s">
        <v>21</v>
      </c>
      <c r="B30" s="6" t="s">
        <v>22</v>
      </c>
      <c r="C30" s="6" t="s">
        <v>72</v>
      </c>
      <c r="D30" s="19">
        <v>9.0791549295774683</v>
      </c>
      <c r="E30" s="6">
        <f t="shared" si="0"/>
        <v>9.5464788732394403</v>
      </c>
      <c r="F30" s="20">
        <v>0.9346478873239441</v>
      </c>
      <c r="G30" s="20">
        <v>6.0651111111111114E-2</v>
      </c>
      <c r="H30" s="20">
        <v>0.5837</v>
      </c>
      <c r="I30" s="19">
        <v>232.1157343620832</v>
      </c>
      <c r="J30" s="19">
        <v>22.024249104436482</v>
      </c>
      <c r="K30" s="19">
        <v>3.4791198560866441</v>
      </c>
      <c r="L30" s="19">
        <v>3.9267015706806281</v>
      </c>
      <c r="M30" s="13"/>
      <c r="N30" s="14"/>
      <c r="AD30" s="10"/>
    </row>
    <row r="31" spans="1:30">
      <c r="A31" s="6" t="s">
        <v>21</v>
      </c>
      <c r="B31" s="6" t="s">
        <v>22</v>
      </c>
      <c r="C31" s="6" t="s">
        <v>72</v>
      </c>
      <c r="D31" s="19">
        <v>10.013802816901412</v>
      </c>
      <c r="E31" s="6">
        <f t="shared" si="0"/>
        <v>10.481126760563384</v>
      </c>
      <c r="F31" s="20">
        <v>0.9346478873239441</v>
      </c>
      <c r="G31" s="20">
        <v>5.6833333333333319E-2</v>
      </c>
      <c r="H31" s="20">
        <v>0.63839999999999997</v>
      </c>
      <c r="I31" s="19">
        <v>229.62890625</v>
      </c>
      <c r="J31" s="19">
        <v>20.720544763513512</v>
      </c>
      <c r="K31" s="19">
        <v>5.1451188060032127</v>
      </c>
      <c r="L31" s="19">
        <v>4.6389358108108114</v>
      </c>
      <c r="M31" s="13"/>
      <c r="N31" s="14"/>
      <c r="AD31" s="10"/>
    </row>
    <row r="32" spans="1:30">
      <c r="A32" s="6" t="s">
        <v>21</v>
      </c>
      <c r="B32" s="6" t="s">
        <v>22</v>
      </c>
      <c r="C32" s="6" t="s">
        <v>72</v>
      </c>
      <c r="D32" s="19">
        <v>10.973450704225357</v>
      </c>
      <c r="E32" s="6">
        <f t="shared" si="0"/>
        <v>11.465774647887329</v>
      </c>
      <c r="F32" s="20">
        <v>0.98464788732394304</v>
      </c>
      <c r="G32" s="20">
        <v>5.7687525901367574E-2</v>
      </c>
      <c r="H32" s="20">
        <v>0.69330000000000003</v>
      </c>
      <c r="I32" s="19">
        <v>182.02353872020572</v>
      </c>
      <c r="J32" s="19">
        <v>17.113539709227574</v>
      </c>
      <c r="K32" s="19">
        <v>6.8650261183347796</v>
      </c>
      <c r="L32" s="19">
        <v>2.6723370586489956</v>
      </c>
      <c r="M32" s="13"/>
      <c r="N32" s="14"/>
      <c r="AD32" s="10"/>
    </row>
    <row r="33" spans="1:30">
      <c r="A33" s="6" t="s">
        <v>21</v>
      </c>
      <c r="B33" s="6" t="s">
        <v>22</v>
      </c>
      <c r="C33" s="6" t="s">
        <v>72</v>
      </c>
      <c r="D33" s="19">
        <v>11.9330985915493</v>
      </c>
      <c r="E33" s="6">
        <f t="shared" si="0"/>
        <v>12.400422535211272</v>
      </c>
      <c r="F33" s="20">
        <v>0.9346478873239441</v>
      </c>
      <c r="G33" s="20">
        <v>6.772444444444442E-2</v>
      </c>
      <c r="H33" s="20">
        <v>0.75349999999999995</v>
      </c>
      <c r="I33" s="19">
        <v>170.82116524504843</v>
      </c>
      <c r="J33" s="19">
        <v>10.763336706664738</v>
      </c>
      <c r="K33" s="19">
        <v>5.9638359860548213</v>
      </c>
      <c r="L33" s="19">
        <v>1.7835285046503784</v>
      </c>
      <c r="M33" s="13"/>
      <c r="N33" s="14"/>
      <c r="AD33" s="10"/>
    </row>
    <row r="34" spans="1:30">
      <c r="A34" s="6" t="s">
        <v>21</v>
      </c>
      <c r="B34" s="6" t="s">
        <v>22</v>
      </c>
      <c r="C34" s="6" t="s">
        <v>72</v>
      </c>
      <c r="D34" s="19">
        <v>12.892746478873242</v>
      </c>
      <c r="E34" s="6">
        <f t="shared" si="0"/>
        <v>13.385070422535215</v>
      </c>
      <c r="F34" s="20">
        <v>0.98464788732394304</v>
      </c>
      <c r="G34" s="20">
        <v>7.1869473684210525E-2</v>
      </c>
      <c r="H34" s="20">
        <v>0.82050000000000001</v>
      </c>
      <c r="I34" s="19">
        <v>157.82004141836779</v>
      </c>
      <c r="J34" s="19">
        <v>11.428088415536115</v>
      </c>
      <c r="K34" s="19">
        <v>6.3723140207935431</v>
      </c>
      <c r="L34" s="19">
        <v>1.8832678246904189</v>
      </c>
      <c r="M34" s="13"/>
      <c r="N34" s="14"/>
      <c r="AD34" s="10"/>
    </row>
    <row r="35" spans="1:30">
      <c r="A35" s="6" t="s">
        <v>21</v>
      </c>
      <c r="B35" s="6" t="s">
        <v>22</v>
      </c>
      <c r="C35" s="6" t="s">
        <v>72</v>
      </c>
      <c r="D35" s="19">
        <v>13.852394366197187</v>
      </c>
      <c r="E35" s="6">
        <f t="shared" si="0"/>
        <v>14.319718309859159</v>
      </c>
      <c r="F35" s="20">
        <v>0.9346478873239441</v>
      </c>
      <c r="G35" s="20">
        <v>6.924145299145297E-2</v>
      </c>
      <c r="H35" s="20">
        <v>0.88829999999999998</v>
      </c>
      <c r="I35" s="19">
        <v>153.40250524165367</v>
      </c>
      <c r="J35" s="19">
        <v>13.523466480296758</v>
      </c>
      <c r="K35" s="19">
        <v>8.2383872780659129</v>
      </c>
      <c r="L35" s="19">
        <v>2.0842965431966021</v>
      </c>
      <c r="M35" s="13"/>
      <c r="N35" s="14"/>
      <c r="AD35" s="10"/>
    </row>
    <row r="36" spans="1:30">
      <c r="A36" s="6" t="s">
        <v>21</v>
      </c>
      <c r="B36" s="6" t="s">
        <v>22</v>
      </c>
      <c r="C36" s="6" t="s">
        <v>72</v>
      </c>
      <c r="D36" s="19">
        <v>14.862042253521132</v>
      </c>
      <c r="E36" s="6">
        <f t="shared" si="0"/>
        <v>15.404366197183105</v>
      </c>
      <c r="F36" s="20">
        <v>1.0846478873239445</v>
      </c>
      <c r="G36" s="20">
        <v>6.7487179487179499E-2</v>
      </c>
      <c r="H36" s="20">
        <v>0.95730000000000004</v>
      </c>
      <c r="I36" s="19">
        <v>100.22958104104951</v>
      </c>
      <c r="J36" s="19">
        <v>10.002644942869232</v>
      </c>
      <c r="K36" s="19">
        <v>7.7187056197657844</v>
      </c>
      <c r="L36" s="19">
        <v>2.1450486669487936</v>
      </c>
      <c r="M36" s="13"/>
      <c r="N36" s="14"/>
      <c r="AD36" s="10"/>
    </row>
    <row r="37" spans="1:30">
      <c r="A37" s="6" t="s">
        <v>21</v>
      </c>
      <c r="B37" s="6" t="s">
        <v>22</v>
      </c>
      <c r="C37" s="6" t="s">
        <v>72</v>
      </c>
      <c r="D37" s="19">
        <v>15.921690140845076</v>
      </c>
      <c r="E37" s="6">
        <f t="shared" si="0"/>
        <v>16.439014084507047</v>
      </c>
      <c r="F37" s="20">
        <v>1.0346478873239437</v>
      </c>
      <c r="G37" s="20">
        <v>7.7009615384615385E-2</v>
      </c>
      <c r="H37" s="20">
        <v>1.0339</v>
      </c>
      <c r="I37" s="19">
        <v>82.901790939950843</v>
      </c>
      <c r="J37" s="19">
        <v>10.487533653283391</v>
      </c>
      <c r="K37" s="19">
        <v>5.6502842870162056</v>
      </c>
      <c r="L37" s="19">
        <v>3.7697530141636428</v>
      </c>
      <c r="M37" s="13"/>
      <c r="N37" s="14"/>
      <c r="AD37" s="10"/>
    </row>
    <row r="38" spans="1:30">
      <c r="A38" s="6" t="s">
        <v>21</v>
      </c>
      <c r="B38" s="6" t="s">
        <v>22</v>
      </c>
      <c r="C38" s="6" t="s">
        <v>72</v>
      </c>
      <c r="D38" s="19">
        <v>16.906338028169017</v>
      </c>
      <c r="E38" s="6">
        <f t="shared" si="0"/>
        <v>17.373661971830991</v>
      </c>
      <c r="F38" s="20">
        <v>0.9346478873239441</v>
      </c>
      <c r="G38" s="20">
        <v>7.6784188034188003E-2</v>
      </c>
      <c r="H38" s="20">
        <v>1.1100000000000001</v>
      </c>
      <c r="I38" s="19">
        <v>56.550370693414742</v>
      </c>
      <c r="J38" s="19">
        <v>10.290947604510624</v>
      </c>
      <c r="K38" s="19">
        <v>2.3786220398943767</v>
      </c>
      <c r="L38" s="19">
        <v>0.56694286960314</v>
      </c>
      <c r="M38" s="13"/>
      <c r="N38" s="14"/>
      <c r="AD38" s="10"/>
    </row>
    <row r="39" spans="1:30">
      <c r="A39" s="6" t="s">
        <v>21</v>
      </c>
      <c r="B39" s="6" t="s">
        <v>22</v>
      </c>
      <c r="C39" s="6" t="s">
        <v>72</v>
      </c>
      <c r="D39" s="19">
        <v>17.890985915492962</v>
      </c>
      <c r="E39" s="6">
        <f t="shared" si="0"/>
        <v>18.408309859154933</v>
      </c>
      <c r="F39" s="20">
        <v>1.0346478873239455</v>
      </c>
      <c r="G39" s="20">
        <v>6.8567307692307691E-2</v>
      </c>
      <c r="H39" s="20">
        <v>1.1813</v>
      </c>
      <c r="I39" s="19">
        <v>36.948436179205409</v>
      </c>
      <c r="J39" s="19">
        <v>9.8931288491728058</v>
      </c>
      <c r="K39" s="19">
        <v>2.0375325407515166</v>
      </c>
      <c r="L39" s="19">
        <v>2.4320734210844104</v>
      </c>
      <c r="M39" s="13"/>
      <c r="N39" s="14"/>
      <c r="AD39" s="10"/>
    </row>
    <row r="40" spans="1:30">
      <c r="A40" s="6" t="s">
        <v>21</v>
      </c>
      <c r="B40" s="6" t="s">
        <v>22</v>
      </c>
      <c r="C40" s="6" t="s">
        <v>72</v>
      </c>
      <c r="D40" s="19">
        <v>18.925633802816911</v>
      </c>
      <c r="E40" s="6">
        <f t="shared" si="0"/>
        <v>19.442957746478882</v>
      </c>
      <c r="F40" s="20">
        <v>1.0346478873239455</v>
      </c>
      <c r="G40" s="20">
        <v>7.8105769230769242E-2</v>
      </c>
      <c r="H40" s="20">
        <v>1.2575000000000001</v>
      </c>
      <c r="I40" s="19">
        <v>25.404300693086903</v>
      </c>
      <c r="J40" s="19">
        <v>10.672945915526331</v>
      </c>
      <c r="K40" s="19">
        <v>2.1491017615258321</v>
      </c>
      <c r="L40" s="19">
        <v>1.1438895800011848</v>
      </c>
      <c r="M40" s="13"/>
      <c r="N40" s="14"/>
      <c r="AD40" s="10"/>
    </row>
    <row r="41" spans="1:30">
      <c r="A41" s="6" t="s">
        <v>21</v>
      </c>
      <c r="B41" s="6" t="s">
        <v>22</v>
      </c>
      <c r="C41" s="6" t="s">
        <v>72</v>
      </c>
      <c r="D41" s="19">
        <v>19.910281690140856</v>
      </c>
      <c r="E41" s="6">
        <f t="shared" si="0"/>
        <v>20.37760563380283</v>
      </c>
      <c r="F41" s="20">
        <v>0.9346478873239441</v>
      </c>
      <c r="G41" s="20">
        <v>8.0324786324786346E-2</v>
      </c>
      <c r="H41" s="20">
        <v>1.3351999999999999</v>
      </c>
      <c r="I41" s="19">
        <v>45.051921328420349</v>
      </c>
      <c r="J41" s="19">
        <v>8.0710149782265397</v>
      </c>
      <c r="K41" s="19">
        <v>1.8801746801744932</v>
      </c>
      <c r="L41" s="19">
        <v>2.2199358759630567</v>
      </c>
      <c r="M41" s="13"/>
      <c r="N41" s="14"/>
      <c r="AD41" s="10"/>
    </row>
    <row r="42" spans="1:30">
      <c r="A42" s="6" t="s">
        <v>21</v>
      </c>
      <c r="B42" s="6" t="s">
        <v>22</v>
      </c>
      <c r="C42" s="6" t="s">
        <v>72</v>
      </c>
      <c r="D42" s="19">
        <v>20.854929577464802</v>
      </c>
      <c r="E42" s="6">
        <f t="shared" si="0"/>
        <v>21.332253521126773</v>
      </c>
      <c r="F42" s="20">
        <v>0.95464788732394723</v>
      </c>
      <c r="G42" s="20">
        <v>8.8971571906354532E-2</v>
      </c>
      <c r="H42" s="20">
        <v>1.4147000000000001</v>
      </c>
      <c r="I42" s="19">
        <v>40.452119141667559</v>
      </c>
      <c r="J42" s="19">
        <v>9.3295612255791607</v>
      </c>
      <c r="K42" s="19">
        <v>1.9017380357176044</v>
      </c>
      <c r="L42" s="19">
        <v>0.7441016333938294</v>
      </c>
      <c r="M42" s="13"/>
      <c r="N42" s="14"/>
      <c r="AD42" s="10"/>
    </row>
    <row r="43" spans="1:30">
      <c r="A43" s="6" t="s">
        <v>21</v>
      </c>
      <c r="B43" s="6" t="s">
        <v>22</v>
      </c>
      <c r="C43" s="6" t="s">
        <v>72</v>
      </c>
      <c r="D43" s="19">
        <v>21.849577464788744</v>
      </c>
      <c r="E43" s="6">
        <f t="shared" si="0"/>
        <v>22.366901408450715</v>
      </c>
      <c r="F43" s="20">
        <v>1.0346478873239455</v>
      </c>
      <c r="G43" s="20">
        <v>9.1930769230769233E-2</v>
      </c>
      <c r="H43" s="20">
        <v>1.5052000000000001</v>
      </c>
      <c r="I43" s="19">
        <v>14.096666514243907</v>
      </c>
      <c r="J43" s="19">
        <v>7.9761305958205675</v>
      </c>
      <c r="K43" s="19">
        <v>2.9804884142586356</v>
      </c>
      <c r="L43" s="19">
        <v>2.0019205267730578</v>
      </c>
      <c r="M43" s="13"/>
      <c r="N43" s="14"/>
      <c r="AD43" s="10"/>
    </row>
    <row r="44" spans="1:30">
      <c r="A44" s="6" t="s">
        <v>21</v>
      </c>
      <c r="B44" s="6" t="s">
        <v>22</v>
      </c>
      <c r="C44" s="6" t="s">
        <v>72</v>
      </c>
      <c r="D44" s="19">
        <v>22.834225352112689</v>
      </c>
      <c r="E44" s="6">
        <f t="shared" si="0"/>
        <v>23.301549295774663</v>
      </c>
      <c r="F44" s="20">
        <v>0.9346478873239441</v>
      </c>
      <c r="G44" s="20">
        <v>0.1031303418803419</v>
      </c>
      <c r="H44" s="20">
        <v>1.6007</v>
      </c>
      <c r="I44" s="19">
        <v>17.043803111786193</v>
      </c>
      <c r="J44" s="19">
        <v>5.1676998234738694</v>
      </c>
      <c r="K44" s="19">
        <v>3.4356934517545397</v>
      </c>
      <c r="L44" s="19">
        <v>1.8428506917361138</v>
      </c>
      <c r="M44" s="13"/>
      <c r="N44" s="14"/>
      <c r="AD44" s="10"/>
    </row>
    <row r="45" spans="1:30">
      <c r="A45" s="6" t="s">
        <v>21</v>
      </c>
      <c r="B45" s="6" t="s">
        <v>22</v>
      </c>
      <c r="C45" s="6" t="s">
        <v>72</v>
      </c>
      <c r="D45" s="19">
        <v>23.793873239436635</v>
      </c>
      <c r="E45" s="6">
        <f t="shared" si="0"/>
        <v>24.286197183098608</v>
      </c>
      <c r="F45" s="20">
        <v>0.98464788732394481</v>
      </c>
      <c r="G45" s="20">
        <v>0.12235627530364372</v>
      </c>
      <c r="H45" s="20">
        <v>1.7090000000000001</v>
      </c>
      <c r="I45" s="19">
        <v>9.3839024057793221</v>
      </c>
      <c r="J45" s="19">
        <v>6.4540312137940434</v>
      </c>
      <c r="K45" s="19">
        <v>5.065767876594883</v>
      </c>
      <c r="L45" s="19">
        <v>1.5252504600286239</v>
      </c>
      <c r="M45" s="13"/>
      <c r="N45" s="14"/>
      <c r="AD45" s="10"/>
    </row>
    <row r="46" spans="1:30" ht="14" customHeight="1">
      <c r="A46" s="6" t="s">
        <v>21</v>
      </c>
      <c r="B46" s="6" t="s">
        <v>22</v>
      </c>
      <c r="C46" s="6" t="s">
        <v>72</v>
      </c>
      <c r="D46" s="19">
        <v>24.803521126760579</v>
      </c>
      <c r="E46" s="6">
        <f t="shared" si="0"/>
        <v>25.32084507042255</v>
      </c>
      <c r="F46" s="20">
        <v>1.0346478873239455</v>
      </c>
      <c r="G46" s="20">
        <v>0.12246538461538461</v>
      </c>
      <c r="H46" s="20">
        <v>1.8326</v>
      </c>
      <c r="I46" s="19">
        <v>6.18490245971162</v>
      </c>
      <c r="J46" s="19">
        <v>6.3867684478371514</v>
      </c>
      <c r="K46" s="19">
        <v>5.8405175917476999</v>
      </c>
      <c r="L46" s="19">
        <v>1.3407972858354538</v>
      </c>
      <c r="M46" s="13"/>
      <c r="N46" s="14"/>
      <c r="AD46" s="10"/>
    </row>
    <row r="47" spans="1:30">
      <c r="A47" s="6" t="s">
        <v>21</v>
      </c>
      <c r="B47" s="6" t="s">
        <v>22</v>
      </c>
      <c r="C47" s="6" t="s">
        <v>72</v>
      </c>
      <c r="D47" s="19">
        <v>25.813169014084526</v>
      </c>
      <c r="E47" s="6">
        <f t="shared" si="0"/>
        <v>26.305492957746498</v>
      </c>
      <c r="F47" s="20">
        <v>0.98464788732394481</v>
      </c>
      <c r="G47" s="20">
        <v>0.1336032388663968</v>
      </c>
      <c r="H47" s="20">
        <v>1.962</v>
      </c>
      <c r="I47" s="19">
        <v>9.2367994233195176</v>
      </c>
      <c r="J47" s="19">
        <v>5.3463086442001559</v>
      </c>
      <c r="K47" s="19">
        <v>6.9377272102995011</v>
      </c>
      <c r="L47" s="19">
        <v>1.1188202078452574</v>
      </c>
      <c r="M47" s="6"/>
      <c r="AD47" s="10"/>
    </row>
    <row r="48" spans="1:30">
      <c r="A48" s="6" t="s">
        <v>21</v>
      </c>
      <c r="B48" s="6" t="s">
        <v>22</v>
      </c>
      <c r="C48" s="6" t="s">
        <v>72</v>
      </c>
      <c r="D48" s="19">
        <v>26.772816901408468</v>
      </c>
      <c r="E48" s="6">
        <f t="shared" si="0"/>
        <v>27.240140845070442</v>
      </c>
      <c r="F48" s="20">
        <v>0.9346478873239441</v>
      </c>
      <c r="G48" s="20">
        <v>0.13076495726495729</v>
      </c>
      <c r="H48" s="20">
        <v>2.0889000000000002</v>
      </c>
      <c r="I48" s="19">
        <v>4.9774744486282954</v>
      </c>
      <c r="J48" s="19">
        <v>6.0550026896180746</v>
      </c>
      <c r="K48" s="19">
        <v>4.775488373504043</v>
      </c>
      <c r="L48" s="19">
        <v>1.1397256589564282</v>
      </c>
      <c r="M48" s="6"/>
      <c r="AD48" s="10"/>
    </row>
    <row r="49" spans="1:30">
      <c r="A49" s="6" t="s">
        <v>21</v>
      </c>
      <c r="B49" s="6" t="s">
        <v>22</v>
      </c>
      <c r="C49" s="6" t="s">
        <v>72</v>
      </c>
      <c r="D49" s="19">
        <v>27.692464788732416</v>
      </c>
      <c r="E49" s="6">
        <f t="shared" si="0"/>
        <v>28.144788732394389</v>
      </c>
      <c r="F49" s="20">
        <v>0.90464788732394652</v>
      </c>
      <c r="G49" s="20">
        <v>0.14300397877984083</v>
      </c>
      <c r="H49" s="20">
        <v>2.2147999999999999</v>
      </c>
      <c r="I49" s="19">
        <v>18.733522116980765</v>
      </c>
      <c r="J49" s="19">
        <v>6.0820883377274368</v>
      </c>
      <c r="K49" s="19">
        <v>4.8887531041882237</v>
      </c>
      <c r="L49" s="19">
        <v>1.5809003027048143</v>
      </c>
      <c r="M49" s="6"/>
      <c r="AD49" s="10"/>
    </row>
    <row r="50" spans="1:30">
      <c r="A50" s="6" t="s">
        <v>21</v>
      </c>
      <c r="B50" s="6" t="s">
        <v>74</v>
      </c>
      <c r="C50" s="6" t="s">
        <v>72</v>
      </c>
      <c r="D50" s="19">
        <v>28.652112676056362</v>
      </c>
      <c r="E50" s="6">
        <f t="shared" si="0"/>
        <v>29.159436619718335</v>
      </c>
      <c r="F50" s="20">
        <v>1.014647887323946</v>
      </c>
      <c r="G50" s="20">
        <v>0.1417111459968603</v>
      </c>
      <c r="H50" s="20">
        <v>2.3515000000000001</v>
      </c>
      <c r="I50" s="19">
        <v>7.8179195187083712</v>
      </c>
      <c r="J50" s="19">
        <v>5.4903465422511433</v>
      </c>
      <c r="K50" s="19">
        <v>3.9865723674173559</v>
      </c>
      <c r="L50" s="19">
        <v>1.0202891433131773</v>
      </c>
      <c r="M50" s="6"/>
      <c r="AD50" s="10"/>
    </row>
  </sheetData>
  <phoneticPr fontId="1" type="noConversion"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2022-06-23T01:51:22Z</dcterms:modified>
  <cp:category/>
  <cp:contentStatus/>
</cp:coreProperties>
</file>